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SEPTIEMBRE 2025\"/>
    </mc:Choice>
  </mc:AlternateContent>
  <bookViews>
    <workbookView xWindow="0" yWindow="0" windowWidth="20490" windowHeight="7350" tabRatio="500" firstSheet="11" activeTab="11"/>
  </bookViews>
  <sheets>
    <sheet name="Semana 1" sheetId="3" r:id="rId1"/>
    <sheet name="Semana 2 " sheetId="5" r:id="rId2"/>
    <sheet name="Semana 3" sheetId="2" r:id="rId3"/>
    <sheet name="Semana  4" sheetId="6" r:id="rId4"/>
    <sheet name="Semana  5" sheetId="8" r:id="rId5"/>
    <sheet name="Semana  6" sheetId="9" r:id="rId6"/>
    <sheet name="Semana  7" sheetId="10" r:id="rId7"/>
    <sheet name="Semana  8" sheetId="11" r:id="rId8"/>
    <sheet name="Semana  9" sheetId="12" r:id="rId9"/>
    <sheet name="Semana 10" sheetId="13" r:id="rId10"/>
    <sheet name="Semana 11" sheetId="15" r:id="rId11"/>
    <sheet name="Semana 12" sheetId="16" r:id="rId12"/>
    <sheet name="Hoja1" sheetId="14" r:id="rId1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N13" i="11" l="1"/>
  <c r="M13" i="11"/>
  <c r="M14" i="11" s="1"/>
  <c r="N17" i="10"/>
  <c r="M17" i="10"/>
  <c r="M18" i="10" s="1"/>
  <c r="N17" i="9"/>
  <c r="M17" i="9"/>
  <c r="M18" i="9" s="1"/>
  <c r="N17" i="8"/>
  <c r="M17" i="8"/>
  <c r="M18" i="8" s="1"/>
  <c r="N17" i="6"/>
  <c r="M17" i="6"/>
  <c r="M18" i="6" s="1"/>
  <c r="N17" i="2"/>
  <c r="M17" i="2"/>
  <c r="M18" i="2" s="1"/>
  <c r="N17" i="5"/>
  <c r="M17" i="5"/>
  <c r="N14" i="3"/>
  <c r="M14" i="3"/>
  <c r="M18" i="5"/>
  <c r="M15" i="3"/>
</calcChain>
</file>

<file path=xl/sharedStrings.xml><?xml version="1.0" encoding="utf-8"?>
<sst xmlns="http://schemas.openxmlformats.org/spreadsheetml/2006/main" count="1380" uniqueCount="477">
  <si>
    <t>CRONOGRAMA DE ACTIVIDADES ABORDAJE NOCTURNO SDIS - SDS</t>
  </si>
  <si>
    <t>FECHA</t>
  </si>
  <si>
    <t xml:space="preserve">DIRECTIVO /  PROFESIONAL ENCARGADO DE LA ACTIVIDAD  </t>
  </si>
  <si>
    <t>GRUPO</t>
  </si>
  <si>
    <t xml:space="preserve">SUB RED SDS / ZONA SOCIAL SDIS  A ABORDAR </t>
  </si>
  <si>
    <t>TRANSPORTE</t>
  </si>
  <si>
    <t>RECORRIDO</t>
  </si>
  <si>
    <t xml:space="preserve"> ACTIVIDADES GENERALES</t>
  </si>
  <si>
    <t xml:space="preserve">LECTURA TERRITORIAL </t>
  </si>
  <si>
    <t>EJECUTADO 
SI/NO</t>
  </si>
  <si>
    <t>COBERTURA POBLACIONAL</t>
  </si>
  <si>
    <t>TOTAL COBERTURA</t>
  </si>
  <si>
    <t xml:space="preserve">
ID GRUPO</t>
  </si>
  <si>
    <t>INTEGRANTES DEL GRUPO</t>
  </si>
  <si>
    <t>PUNTO DE ENCUENTRO Y PUNTO DE CIERRE</t>
  </si>
  <si>
    <t xml:space="preserve">HORA DE INICIO / CIERRE </t>
  </si>
  <si>
    <t xml:space="preserve"> DESCRIPCIÓN  </t>
  </si>
  <si>
    <t>Hombres</t>
  </si>
  <si>
    <t>Mujeres</t>
  </si>
  <si>
    <t>SDIS - SDS</t>
  </si>
  <si>
    <t>EQUIPO DE ABORDAJE, ACOGIDA Y REFERENCIACIÓN SDIS  
Equipos MAS Bienestar en el hogar
 Subred Centro Oriente
Equipos Escuchar para MAS Bienestar HC
Vacunación</t>
  </si>
  <si>
    <t>ZONA CENTRO
SUBRED INTEGRADA DE SERVICIOS CENTRO ORIENTE</t>
  </si>
  <si>
    <t xml:space="preserve">Punto de encuentro: Parque Santader
Punto de cierre: 
</t>
  </si>
  <si>
    <t>SI</t>
  </si>
  <si>
    <r>
      <rPr>
        <b/>
        <sz val="11"/>
        <color rgb="FF000000"/>
        <rFont val="Calibri"/>
      </rPr>
      <t>Escuchar para MAS Bienestar</t>
    </r>
    <r>
      <rPr>
        <sz val="11"/>
        <color rgb="FF000000"/>
        <rFont val="Calibri"/>
      </rPr>
      <t xml:space="preserve">: Cobertura total 15 personas
Escucha activa: 11 personas (7 hombre y 4 mujes - curso de vida adultez)
Asesorias por Trabajo Sociall: 2 personas (2 hombres - curso de vida adultez)
Asesorias por Psicologia: 2 personas (1 hombre y 1 mujer - curso de vida adultez)
</t>
    </r>
    <r>
      <rPr>
        <b/>
        <sz val="11"/>
        <color rgb="FF000000"/>
        <rFont val="Calibri"/>
      </rPr>
      <t xml:space="preserve">Equipo MAS Bienestar en tu hogar: </t>
    </r>
    <r>
      <rPr>
        <sz val="11"/>
        <color rgb="FF000000"/>
        <rFont val="Calibri"/>
      </rPr>
      <t xml:space="preserve">Cobertura total 09 personas
09 Valoraciones integrales por medicina general.
05 con condición en salud para fortalecer la capacidad de autocuidado.
01 traslado a unidad hospitalaria de urgencias. 
01 cita prioritaria
</t>
    </r>
    <r>
      <rPr>
        <b/>
        <sz val="11"/>
        <color rgb="FF000000"/>
        <rFont val="Calibri"/>
      </rPr>
      <t xml:space="preserve">Vacunación: </t>
    </r>
    <r>
      <rPr>
        <sz val="11"/>
        <color rgb="FF000000"/>
        <rFont val="Calibri"/>
      </rPr>
      <t>Cobertura  total 6 personas
Aplicación de Biologicos:
Hepatitis B:1
Sarampion rubeola:1
Influenza:6
Neumococo:1
Tetanos:1</t>
    </r>
  </si>
  <si>
    <r>
      <rPr>
        <b/>
        <sz val="11"/>
        <color rgb="FF000000"/>
        <rFont val="Calibri"/>
        <family val="2"/>
      </rPr>
      <t>DANIEL ANDRES MORA</t>
    </r>
    <r>
      <rPr>
        <sz val="11"/>
        <color rgb="FF000000"/>
        <rFont val="Calibri"/>
        <family val="2"/>
        <charset val="1"/>
      </rPr>
      <t xml:space="preserve"> 
SUBDIRECTOR PARA LA ADULTEZ SDIS (E)
</t>
    </r>
    <r>
      <rPr>
        <b/>
        <sz val="11"/>
        <color rgb="FF000000"/>
        <rFont val="Calibri"/>
        <family val="2"/>
      </rPr>
      <t>ANA CECILIA TAMAYO</t>
    </r>
    <r>
      <rPr>
        <sz val="11"/>
        <color rgb="FF000000"/>
        <rFont val="Calibri"/>
        <family val="2"/>
        <charset val="1"/>
      </rPr>
      <t xml:space="preserve">
ASESORA DE DESPACHO SDIS </t>
    </r>
    <r>
      <rPr>
        <sz val="11"/>
        <color rgb="FF000000"/>
        <rFont val="Calibri"/>
        <family val="2"/>
      </rPr>
      <t xml:space="preserve">
</t>
    </r>
    <r>
      <rPr>
        <b/>
        <sz val="11"/>
        <color rgb="FF000000"/>
        <rFont val="Calibri"/>
        <family val="2"/>
      </rPr>
      <t xml:space="preserve">FABIAN RICO SOSA </t>
    </r>
    <r>
      <rPr>
        <sz val="11"/>
        <color rgb="FF000000"/>
        <rFont val="Calibri"/>
        <family val="2"/>
      </rPr>
      <t xml:space="preserve">
 ABORDAJE TERRITORIAL SDIS </t>
    </r>
  </si>
  <si>
    <t xml:space="preserve">EQUIPO DE ABORDAJE, ACOGIDA Y REFERENCIACIÓN SDIS  </t>
  </si>
  <si>
    <t>OSCAR EDUARDO REVELO 
JHONATAN STIVEN JAIMES 
DIANA PAOLA AREVALO</t>
  </si>
  <si>
    <t xml:space="preserve">ZONA SOCIAL CENTRO </t>
  </si>
  <si>
    <r>
      <rPr>
        <b/>
        <sz val="11"/>
        <color rgb="FF000000"/>
        <rFont val="Calibri"/>
        <family val="2"/>
      </rPr>
      <t>CONDUCTOR:</t>
    </r>
    <r>
      <rPr>
        <sz val="11"/>
        <color rgb="FF000000"/>
        <rFont val="Calibri"/>
        <family val="2"/>
        <charset val="1"/>
      </rPr>
      <t xml:space="preserve"> PABLO LOPEZ 
</t>
    </r>
    <r>
      <rPr>
        <b/>
        <sz val="11"/>
        <color rgb="FF000000"/>
        <rFont val="Calibri"/>
        <family val="2"/>
      </rPr>
      <t xml:space="preserve">TEL: </t>
    </r>
    <r>
      <rPr>
        <sz val="11"/>
        <color rgb="FF000000"/>
        <rFont val="Calibri"/>
        <family val="2"/>
        <charset val="1"/>
      </rPr>
      <t xml:space="preserve">3208146381
</t>
    </r>
    <r>
      <rPr>
        <b/>
        <sz val="11"/>
        <color rgb="FF000000"/>
        <rFont val="Calibri"/>
        <family val="2"/>
      </rPr>
      <t xml:space="preserve">PLACA VEHICULO: </t>
    </r>
    <r>
      <rPr>
        <sz val="11"/>
        <color rgb="FF000000"/>
        <rFont val="Calibri"/>
        <family val="2"/>
        <charset val="1"/>
      </rPr>
      <t xml:space="preserve"> JTQ712</t>
    </r>
  </si>
  <si>
    <r>
      <rPr>
        <b/>
        <sz val="11"/>
        <color rgb="FF000000"/>
        <rFont val="Calibri"/>
      </rPr>
      <t>PUNTO DE ENCUENTRO:</t>
    </r>
    <r>
      <rPr>
        <sz val="11"/>
        <color rgb="FF000000"/>
        <rFont val="Calibri"/>
      </rPr>
      <t xml:space="preserve"> AVENIDA CARACAS CON CALLE 01 
</t>
    </r>
    <r>
      <rPr>
        <b/>
        <sz val="11"/>
        <color rgb="FF000000"/>
        <rFont val="Calibri"/>
      </rPr>
      <t xml:space="preserve">PUNTO DE CIERRE: </t>
    </r>
    <r>
      <rPr>
        <sz val="11"/>
        <color rgb="FF000000"/>
        <rFont val="Calibri"/>
      </rPr>
      <t xml:space="preserve">ESTACION TM LA HORTUA AV CARACAS Cl 2 SUR </t>
    </r>
  </si>
  <si>
    <r>
      <rPr>
        <b/>
        <sz val="11"/>
        <color rgb="FF000000"/>
        <rFont val="Calibri"/>
        <family val="2"/>
      </rPr>
      <t>INICIO</t>
    </r>
    <r>
      <rPr>
        <sz val="11"/>
        <color rgb="FF000000"/>
        <rFont val="Calibri"/>
        <family val="2"/>
        <charset val="1"/>
      </rPr>
      <t xml:space="preserve">: 08:00 P. M.
</t>
    </r>
    <r>
      <rPr>
        <b/>
        <sz val="11"/>
        <color rgb="FF000000"/>
        <rFont val="Calibri"/>
        <family val="2"/>
      </rPr>
      <t>CIERRE</t>
    </r>
    <r>
      <rPr>
        <sz val="11"/>
        <color rgb="FF000000"/>
        <rFont val="Calibri"/>
        <family val="2"/>
        <charset val="1"/>
      </rPr>
      <t>: 01:00 A.M.</t>
    </r>
  </si>
  <si>
    <t xml:space="preserve">SE SUGIERE INICIAR EL RECORRIDO DEL PUNTO DE ENCUENTRO AL ORIENTE POR LA CALLE 01, HASTA LA CRA 10MA, TOMAR AL SUR E INGRESAR AL PARQUE POLICARPA, HACER BARRIDO INTERBARRIAL, CONTINUAR HASTA LA CALLE 11 SUR Y TOMARLA AL OCCIDENTE HASTA LA AV CARACAS, TOMAR AL NORTE HASTA EL PUNTO DE CIERRE, HACER ÉNFASIS EN LOS SEPARADORES VIALES. </t>
  </si>
  <si>
    <t>SECTOR CON ALTO TRÁNSITO DE POBLACIÓN HABITANTE DE CALLE, LÍMITES CON EL BARRIO SAN BERNARDO, PREDOMINANCIA DE CAMBUCHES CIRCUNSTANCIALES, SIN PREDOMINANCIA DE UN GRUPO ETARIO ESPECIFICO, PRESENCIA DE ANIMALES DE COMPAÑÍA.</t>
  </si>
  <si>
    <r>
      <rPr>
        <sz val="11"/>
        <color rgb="FF000000"/>
        <rFont val="Calibri"/>
      </rPr>
      <t xml:space="preserve">02/07/2025
</t>
    </r>
    <r>
      <rPr>
        <b/>
        <sz val="11"/>
        <color rgb="FF000000"/>
        <rFont val="Calibri"/>
      </rPr>
      <t>SDS - Equipos MAS Bienestar en el hogar
 Subred Centro Oriente</t>
    </r>
  </si>
  <si>
    <t>LORENZA BECERRA
DIRECTOR DE GESTION DEL RIESGO SUBRES CENTRO ORIENTE
LILIANA TELLEZ
COORDINADORA DE LOS EQUIPOS MAS BIENESTAR PARA SCO
Móvil: 3008923500</t>
  </si>
  <si>
    <t>EQUIPO DE ABORDAJE DESIGNADO POR PARTE DE LA SUBRED CO</t>
  </si>
  <si>
    <t>YURANI PAOLA ARRIETA- MEDICO , LAURA TATIANA GARCIA MORENO-LINA YOHANNA MORENO</t>
  </si>
  <si>
    <t>Subred Integrada de Servicios de Salud Centro Oriente</t>
  </si>
  <si>
    <r>
      <t>CONDUCTOR:</t>
    </r>
    <r>
      <rPr>
        <sz val="11"/>
        <color rgb="FF000000"/>
        <rFont val="Calibri"/>
        <family val="2"/>
        <charset val="1"/>
      </rPr>
      <t xml:space="preserve"> LEONARDO RIAÑO</t>
    </r>
    <r>
      <rPr>
        <b/>
        <sz val="11"/>
        <color rgb="FF000000"/>
        <rFont val="Calibri"/>
        <family val="2"/>
      </rPr>
      <t xml:space="preserve">
TEL: </t>
    </r>
    <r>
      <rPr>
        <sz val="11"/>
        <color rgb="FF000000"/>
        <rFont val="Calibri"/>
        <family val="2"/>
        <charset val="1"/>
      </rPr>
      <t>3239888423</t>
    </r>
    <r>
      <rPr>
        <b/>
        <sz val="11"/>
        <color rgb="FF000000"/>
        <rFont val="Calibri"/>
        <family val="2"/>
      </rPr>
      <t xml:space="preserve">
PLACA VEHICULO: </t>
    </r>
    <r>
      <rPr>
        <sz val="11"/>
        <color rgb="FF000000"/>
        <rFont val="Calibri"/>
        <family val="2"/>
        <charset val="1"/>
      </rPr>
      <t xml:space="preserve"> ETT 872</t>
    </r>
  </si>
  <si>
    <r>
      <t>PUNTO DE ENCUENTRO:</t>
    </r>
    <r>
      <rPr>
        <sz val="11"/>
        <color rgb="FF000000"/>
        <rFont val="Calibri"/>
        <family val="2"/>
      </rPr>
      <t xml:space="preserve"> AVENIDA CARACAS CON CALLE 01</t>
    </r>
    <r>
      <rPr>
        <b/>
        <sz val="11"/>
        <color rgb="FF000000"/>
        <rFont val="Calibri"/>
        <family val="2"/>
      </rPr>
      <t xml:space="preserve">
PUNTO DE CIERRE: </t>
    </r>
    <r>
      <rPr>
        <sz val="11"/>
        <color rgb="FF000000"/>
        <rFont val="Calibri"/>
        <family val="2"/>
      </rPr>
      <t xml:space="preserve">ESTACION TM LA HORTUA AV CARACAS Cl 2 SUR </t>
    </r>
  </si>
  <si>
    <r>
      <t>INICIO</t>
    </r>
    <r>
      <rPr>
        <sz val="11"/>
        <color rgb="FF000000"/>
        <rFont val="Calibri"/>
        <family val="2"/>
        <charset val="1"/>
      </rPr>
      <t>: 08:00 P. M.</t>
    </r>
    <r>
      <rPr>
        <b/>
        <sz val="11"/>
        <color rgb="FF000000"/>
        <rFont val="Calibri"/>
        <family val="2"/>
      </rPr>
      <t xml:space="preserve">
CIERRE</t>
    </r>
    <r>
      <rPr>
        <sz val="11"/>
        <color rgb="FF000000"/>
        <rFont val="Calibri"/>
        <family val="2"/>
        <charset val="1"/>
      </rPr>
      <t>: 01:00 A.M.</t>
    </r>
  </si>
  <si>
    <t>CARACTERIZACION DE LA POBLACION IDENTIFICADA POR PARTE DEL GESTOR MAS BIENESTAR 
VALORACION INTEGRAL DE LOS USUARIOS IDENTIFICADOS.</t>
  </si>
  <si>
    <t> </t>
  </si>
  <si>
    <t xml:space="preserve">
02 Usuarios:
1 Usuario con valoración integral por medicina.
1 Usuario con educación para la salud - autocuidado.</t>
  </si>
  <si>
    <r>
      <rPr>
        <sz val="11"/>
        <color rgb="FF000000"/>
        <rFont val="Calibri"/>
      </rPr>
      <t xml:space="preserve">02/07/2025
</t>
    </r>
    <r>
      <rPr>
        <b/>
        <sz val="11"/>
        <color rgb="FF000000"/>
        <rFont val="Calibri"/>
      </rPr>
      <t>SDS - Equipos Escuchar para MAS Bienestar HC
 Subred Centro Oriente</t>
    </r>
  </si>
  <si>
    <r>
      <rPr>
        <b/>
        <sz val="11"/>
        <color rgb="FF000000"/>
        <rFont val="Calibri"/>
      </rPr>
      <t xml:space="preserve">Michelle Mateus
</t>
    </r>
    <r>
      <rPr>
        <sz val="11"/>
        <color rgb="FF000000"/>
        <rFont val="Calibri"/>
      </rPr>
      <t xml:space="preserve">Referente Distrital Población que se Inyecta Drogas - SDS 
Móvil: 30177053530
</t>
    </r>
    <r>
      <rPr>
        <b/>
        <sz val="11"/>
        <color rgb="FF000000"/>
        <rFont val="Calibri"/>
      </rPr>
      <t xml:space="preserve">Sandra Rojas 
</t>
    </r>
    <r>
      <rPr>
        <sz val="11"/>
        <color rgb="FF000000"/>
        <rFont val="Calibri"/>
      </rPr>
      <t xml:space="preserve">Referente Distrital Entorno Cuidador Comunitario - SDS 
Móvil - 3507994726
</t>
    </r>
  </si>
  <si>
    <t>Equipo Escuchar para MAS Bienestar  - Habitanza en calle</t>
  </si>
  <si>
    <t xml:space="preserve">Sandy Saavedra (Gestora Comunitaria)
Móvil: 3204899588
Katherin Johana Sánchez Pérez (Psicóloga)
Móvil: 3164926041
Liliana Benavidez (Trabajadora Social)
</t>
  </si>
  <si>
    <t>Por definir</t>
  </si>
  <si>
    <t>PUNTO DE ENCUENTRO: AVENIDA CARACAS CON CALLE 01 
PUNTO DE CIERRE: ESTACION TM LA HORTUA AV CARACAS Cl 2 SUR</t>
  </si>
  <si>
    <t>Acciones de escucha activa, educación para la salud, asesorías Psicosociales y si se requiere activación de rutas según necesidades identificadas durante el recorrido.</t>
  </si>
  <si>
    <t xml:space="preserve">
14 Usuarios: Escucha Activa
11 Hombres
3 Mujeres
Curso de vida:
3 Hombres - Juventud.
7 Hombres - Adultez.
1 Hombre - Adulto Mayor.
3 Mujeres - Adultez
Asesorías Psicosociales: 02
2 Hombres - Adultez
</t>
  </si>
  <si>
    <r>
      <rPr>
        <sz val="11"/>
        <color rgb="FF000000"/>
        <rFont val="Calibri"/>
      </rPr>
      <t xml:space="preserve">02/07/2025
</t>
    </r>
    <r>
      <rPr>
        <b/>
        <sz val="11"/>
        <color rgb="FF000000"/>
        <rFont val="Calibri"/>
      </rPr>
      <t>Vacunación</t>
    </r>
  </si>
  <si>
    <r>
      <rPr>
        <b/>
        <sz val="11"/>
        <color rgb="FF000000"/>
        <rFont val="Calibri"/>
      </rPr>
      <t xml:space="preserve">CONSUELO TRIANA
</t>
    </r>
    <r>
      <rPr>
        <sz val="11"/>
        <color rgb="FF000000"/>
        <rFont val="Calibri"/>
      </rPr>
      <t xml:space="preserve">Coordinadora PAI CO
</t>
    </r>
    <r>
      <rPr>
        <b/>
        <sz val="11"/>
        <color rgb="FF000000"/>
        <rFont val="Calibri"/>
      </rPr>
      <t xml:space="preserve">VANESSA DE LOS ANGELES MORALES
</t>
    </r>
    <r>
      <rPr>
        <sz val="11"/>
        <color rgb="FF000000"/>
        <rFont val="Calibri"/>
      </rPr>
      <t xml:space="preserve">Vacunadora - Cel:. 3222369969
</t>
    </r>
    <r>
      <rPr>
        <b/>
        <sz val="11"/>
        <color rgb="FF000000"/>
        <rFont val="Calibri"/>
      </rPr>
      <t xml:space="preserve">MARIA TATIANA VARGAS
</t>
    </r>
    <r>
      <rPr>
        <sz val="11"/>
        <color rgb="FF000000"/>
        <rFont val="Calibri"/>
      </rPr>
      <t>Vacunadora - Cel:. 3013775227</t>
    </r>
  </si>
  <si>
    <r>
      <rPr>
        <sz val="11"/>
        <color rgb="FF000000"/>
        <rFont val="Calibri"/>
      </rPr>
      <t xml:space="preserve">Disponibilidad de Vacuna </t>
    </r>
    <r>
      <rPr>
        <b/>
        <sz val="11"/>
        <color rgb="FF000000"/>
        <rFont val="Calibri"/>
      </rPr>
      <t>Hb</t>
    </r>
    <r>
      <rPr>
        <sz val="11"/>
        <color rgb="FF000000"/>
        <rFont val="Calibri"/>
      </rPr>
      <t xml:space="preserve"> para poblaciones priorizadas, Td MEF, </t>
    </r>
    <r>
      <rPr>
        <b/>
        <sz val="11"/>
        <color rgb="FF000000"/>
        <rFont val="Calibri"/>
      </rPr>
      <t>Influenza y neumococo</t>
    </r>
    <r>
      <rPr>
        <sz val="11"/>
        <color rgb="FF000000"/>
        <rFont val="Calibri"/>
      </rPr>
      <t xml:space="preserve"> para mayores de 60 años, crónicas y gestantes.</t>
    </r>
  </si>
  <si>
    <t>VANESSA DE LOS ANGELES MORALES
Vacunadora - Cel:. 3222369969
MARIA TATIANA VARGAS
Vacunadora - Cel:. 3013775227</t>
  </si>
  <si>
    <r>
      <rPr>
        <b/>
        <sz val="11"/>
        <color rgb="FF000000"/>
        <rFont val="Calibri"/>
      </rPr>
      <t>CONDUCTOR:</t>
    </r>
    <r>
      <rPr>
        <sz val="11"/>
        <color rgb="FF000000"/>
        <rFont val="Calibri"/>
      </rPr>
      <t xml:space="preserve">  Edwin Espinosa
</t>
    </r>
    <r>
      <rPr>
        <b/>
        <sz val="11"/>
        <color rgb="FF000000"/>
        <rFont val="Calibri"/>
      </rPr>
      <t xml:space="preserve">TEL: 3177760334
PLACA VEHICULO: </t>
    </r>
    <r>
      <rPr>
        <sz val="11"/>
        <color rgb="FF000000"/>
        <rFont val="Calibri"/>
      </rPr>
      <t xml:space="preserve"> EXX065</t>
    </r>
  </si>
  <si>
    <t>Vacunación aplicada:
TD:1
Influenza:3
Hepatitis B:3</t>
  </si>
  <si>
    <t xml:space="preserve">ZONA SOCIAL NORTE  </t>
  </si>
  <si>
    <r>
      <rPr>
        <b/>
        <sz val="11"/>
        <color rgb="FF000000"/>
        <rFont val="Calibri"/>
        <family val="2"/>
      </rPr>
      <t>PUNTO DE ENCUENTRO:</t>
    </r>
    <r>
      <rPr>
        <sz val="11"/>
        <color rgb="FF000000"/>
        <rFont val="Calibri"/>
        <family val="2"/>
        <charset val="1"/>
      </rPr>
      <t xml:space="preserve"> PARQUE LOURDES CL 63 CON CRA 13
</t>
    </r>
    <r>
      <rPr>
        <b/>
        <sz val="11"/>
        <color rgb="FF000000"/>
        <rFont val="Calibri"/>
        <family val="2"/>
      </rPr>
      <t xml:space="preserve">PUNTO DE CIERRE: </t>
    </r>
    <r>
      <rPr>
        <sz val="11"/>
        <color rgb="FF000000"/>
        <rFont val="Calibri"/>
        <family val="2"/>
      </rPr>
      <t xml:space="preserve"> ÉXITO DE LA CALLE 53</t>
    </r>
  </si>
  <si>
    <t>SE SUGIERE INICIAR EL RECORRIDO, REALIZANDO BARRIDO PERIMETRAL POR EL PARQUE, TOMAR LA CRA 13 AL SUR, HASTA LA CALLE 53, HACIENDO VISUALIZACIÓN ENTRE CALLES, EN EL PERÍMETRO COMPRENDIDO ENTRE LA CRA 13 Y LA AVENIDA CARACAS</t>
  </si>
  <si>
    <t xml:space="preserve">SECTOR CON ALTO TRÁNSITO DE POBLACIÓN HABITANTE DE CALLE EN ACTIVIDADES DE RECICLAJE, TRÁNSITO ENTRE LAS LOCALIDADES DEL NORTE Y CENTRO DE LA CIUDAD, ALTO FLUJO DE CARRETAS, PERSONAS ADULTAS EN SU MAYORÍA, PRESENCIA DE POBLACIÓN MIGRANTE HABITANTE DE CALLE, A TENER EN CUENTA LA INTERACCIÓN ENTRE LA POBLACIÓN HABITANTE DE CALLE Y PERSONAS EN ZONAS DE RUMBA </t>
  </si>
  <si>
    <r>
      <t>04/07/2025</t>
    </r>
    <r>
      <rPr>
        <b/>
        <sz val="11"/>
        <color rgb="FF000000"/>
        <rFont val="Calibri"/>
        <family val="2"/>
      </rPr>
      <t xml:space="preserve">
SDS - Equipos MAS Bienestar en el hogar
 Subred Norte</t>
    </r>
  </si>
  <si>
    <t>PAOLA LOZANO
DIRECTOR DE GESTION DEL RIESGO SUBRED NORTE
ANGELA
COORDINADORA DE LOS EQUIPOS MAS BIENESTAR PARA NORTE</t>
  </si>
  <si>
    <t xml:space="preserve">EQUIPO MAS BIENESTAR </t>
  </si>
  <si>
    <t xml:space="preserve">LEIDYS CORONEL -PROFESIONAL DE MEDICINA
JEFFERSON GUTIERREZ- TOMAS  GESTOR DE SALUD </t>
  </si>
  <si>
    <t xml:space="preserve">Subred Integrada de Servicios de Salud Sur </t>
  </si>
  <si>
    <r>
      <t>CONDUCTOR:</t>
    </r>
    <r>
      <rPr>
        <sz val="11"/>
        <color rgb="FF000000"/>
        <rFont val="Calibri"/>
        <family val="2"/>
        <charset val="1"/>
      </rPr>
      <t xml:space="preserve"> DAVID BILBAO</t>
    </r>
    <r>
      <rPr>
        <b/>
        <sz val="11"/>
        <color rgb="FF000000"/>
        <rFont val="Calibri"/>
        <family val="2"/>
      </rPr>
      <t xml:space="preserve">
TEL: </t>
    </r>
    <r>
      <rPr>
        <sz val="11"/>
        <color rgb="FF000000"/>
        <rFont val="Calibri"/>
        <family val="2"/>
        <charset val="1"/>
      </rPr>
      <t>3138748927</t>
    </r>
    <r>
      <rPr>
        <b/>
        <sz val="11"/>
        <color rgb="FF000000"/>
        <rFont val="Calibri"/>
        <family val="2"/>
      </rPr>
      <t xml:space="preserve">
PLACA VEHICULO: </t>
    </r>
    <r>
      <rPr>
        <sz val="11"/>
        <color rgb="FF000000"/>
        <rFont val="Calibri"/>
        <family val="2"/>
        <charset val="1"/>
      </rPr>
      <t xml:space="preserve"> KYR709</t>
    </r>
  </si>
  <si>
    <r>
      <t>PUNTO DE ENCUENTRO:</t>
    </r>
    <r>
      <rPr>
        <sz val="11"/>
        <color rgb="FF000000"/>
        <rFont val="Calibri"/>
        <family val="2"/>
        <charset val="1"/>
      </rPr>
      <t xml:space="preserve"> PARQUE LOURDES CL 63 CON CRA 13</t>
    </r>
    <r>
      <rPr>
        <b/>
        <sz val="11"/>
        <color rgb="FF000000"/>
        <rFont val="Calibri"/>
        <family val="2"/>
      </rPr>
      <t xml:space="preserve">
PUNTO DE CIERRE: </t>
    </r>
    <r>
      <rPr>
        <sz val="11"/>
        <color rgb="FF000000"/>
        <rFont val="Calibri"/>
        <family val="2"/>
      </rPr>
      <t xml:space="preserve"> ÉXITO DE LA CALLE 53</t>
    </r>
  </si>
  <si>
    <t xml:space="preserve">11 Usuarios con valoración integral por medicina.
8 Usuarios con educación en salud - autocuidado.
10 Hombres.
1 Mujer.
Curso de vida Adultez
</t>
  </si>
  <si>
    <t>04/07/2025
SDS - Equipos Escuchar para MAS Bienestar HC
Subred Norte</t>
  </si>
  <si>
    <r>
      <rPr>
        <b/>
        <sz val="11"/>
        <color rgb="FF000000"/>
        <rFont val="Calibri"/>
      </rPr>
      <t xml:space="preserve">
Michelle Mateus
</t>
    </r>
    <r>
      <rPr>
        <sz val="11"/>
        <color rgb="FF000000"/>
        <rFont val="Calibri"/>
      </rPr>
      <t xml:space="preserve">Referente Distrital Población que se Inyecta Drogas - SDS 
Móvil: 30177053530
</t>
    </r>
    <r>
      <rPr>
        <b/>
        <sz val="11"/>
        <color rgb="FF000000"/>
        <rFont val="Calibri"/>
      </rPr>
      <t xml:space="preserve">
Sandra Rojas 
</t>
    </r>
    <r>
      <rPr>
        <sz val="11"/>
        <color rgb="FF000000"/>
        <rFont val="Calibri"/>
      </rPr>
      <t xml:space="preserve">Referente Distrital Entorno Cuidador Comunitario - SDS 
Móvil: 3507994726
</t>
    </r>
    <r>
      <rPr>
        <b/>
        <sz val="11"/>
        <color rgb="FF000000"/>
        <rFont val="Calibri"/>
      </rPr>
      <t xml:space="preserve">
Leopoldo Luna Vargas
</t>
    </r>
    <r>
      <rPr>
        <sz val="11"/>
        <color rgb="FF000000"/>
        <rFont val="Calibri"/>
      </rPr>
      <t>Profesional de apoyo entorno Cuidador Comunitario - SISS Norte
Móvil: 3108586483</t>
    </r>
  </si>
  <si>
    <t>Juan Sebastián Jaramillo Peña
(Gestor Comunitario)
Móvil: 3209645156
Elda Nayibe Saavedra Garay
(Psicóloga)
Móvil: 3115201032
Julián Andrés Prieto Matamoros
(Trabajador Social)
Móvil: 3165594060</t>
  </si>
  <si>
    <t>Subred Integrada de Servicios de Salud Norte</t>
  </si>
  <si>
    <t xml:space="preserve">Total 19 Usuarios: Escucha Activa.
17 Hombres.
2 Mujeres.
Curso de vida Adultez
</t>
  </si>
  <si>
    <r>
      <rPr>
        <sz val="11"/>
        <color rgb="FF000000"/>
        <rFont val="Calibri"/>
      </rPr>
      <t xml:space="preserve">04/07/2025
</t>
    </r>
    <r>
      <rPr>
        <b/>
        <sz val="11"/>
        <color rgb="FF000000"/>
        <rFont val="Calibri"/>
      </rPr>
      <t>Vacunación</t>
    </r>
  </si>
  <si>
    <r>
      <rPr>
        <b/>
        <sz val="11"/>
        <color rgb="FF000000"/>
        <rFont val="Calibri"/>
      </rPr>
      <t xml:space="preserve">MONICA RUIZ
</t>
    </r>
    <r>
      <rPr>
        <sz val="11"/>
        <color rgb="FF000000"/>
        <rFont val="Calibri"/>
      </rPr>
      <t xml:space="preserve">Coordinadora PAI 
</t>
    </r>
  </si>
  <si>
    <t>Lorena Soireth
Cel:. 3166267800
Laura Miledy Muñoz Cruz
Cel:. 3103561841</t>
  </si>
  <si>
    <t>CONDUCTOR:  Jesús Mendoza
TEL: 3208361873
PLACA VEHICULO:  WGO 796</t>
  </si>
  <si>
    <t>Vacunación aplicada:
Influenza: 11
Hepatitis B: 2
COVID: 5</t>
  </si>
  <si>
    <r>
      <rPr>
        <b/>
        <sz val="11"/>
        <color rgb="FF000000"/>
        <rFont val="Calibri"/>
      </rPr>
      <t>DANIEL ANDRES MORA</t>
    </r>
    <r>
      <rPr>
        <sz val="11"/>
        <color rgb="FF000000"/>
        <rFont val="Calibri"/>
      </rPr>
      <t xml:space="preserve"> 
SUBDIRECTOR PARA LA ADULTEZ SDIS (E)
</t>
    </r>
    <r>
      <rPr>
        <b/>
        <sz val="11"/>
        <color rgb="FF000000"/>
        <rFont val="Calibri"/>
      </rPr>
      <t xml:space="preserve">ANA CECILIA TAMAYO
</t>
    </r>
    <r>
      <rPr>
        <sz val="11"/>
        <color rgb="FF000000"/>
        <rFont val="Calibri"/>
      </rPr>
      <t xml:space="preserve">ASESORA DE DESPACHO SDIS 
</t>
    </r>
    <r>
      <rPr>
        <b/>
        <sz val="11"/>
        <color rgb="FF000000"/>
        <rFont val="Calibri"/>
      </rPr>
      <t xml:space="preserve">NICOLAS GONZALEZ ARANGO
</t>
    </r>
    <r>
      <rPr>
        <sz val="11"/>
        <color rgb="FF000000"/>
        <rFont val="Calibri"/>
      </rPr>
      <t xml:space="preserve">ASESOR DE DESPACHO 
</t>
    </r>
    <r>
      <rPr>
        <b/>
        <sz val="11"/>
        <color rgb="FF000000"/>
        <rFont val="Calibri"/>
      </rPr>
      <t xml:space="preserve">FABIAN RICO SOSA 
</t>
    </r>
    <r>
      <rPr>
        <sz val="11"/>
        <color rgb="FF000000"/>
        <rFont val="Calibri"/>
      </rPr>
      <t xml:space="preserve"> ABORDAJE TERRITORIAL SDIS </t>
    </r>
  </si>
  <si>
    <r>
      <rPr>
        <b/>
        <sz val="11"/>
        <color rgb="FF000000"/>
        <rFont val="Calibri"/>
      </rPr>
      <t>PUNTO DE ENCUENTRO:</t>
    </r>
    <r>
      <rPr>
        <sz val="11"/>
        <color rgb="FF000000"/>
        <rFont val="Calibri"/>
      </rPr>
      <t xml:space="preserve"> CENTRO DE CONVENCIONES G12 CRA 30 AV AMERICAS 
</t>
    </r>
    <r>
      <rPr>
        <b/>
        <sz val="11"/>
        <color rgb="FF000000"/>
        <rFont val="Calibri"/>
      </rPr>
      <t xml:space="preserve">PUNTO DE CIERRE: </t>
    </r>
    <r>
      <rPr>
        <sz val="11"/>
        <color rgb="FF000000"/>
        <rFont val="Calibri"/>
      </rPr>
      <t>CALLE SEXTA TV 42</t>
    </r>
  </si>
  <si>
    <t>SE SUGIERE INICIAR EL RECORRIDO DEL PUNTO DE ENCUENTRO AL OCCIDENTE HASTA LA  CRA 39, (CARRILERA) TOMAR AL SUR POR ESTA HASTA EL PUNTO DE CIERRE</t>
  </si>
  <si>
    <t>SECTOR CON ALTO ARRAIGO DE POBLACION HABITANTE DE CALLE, CAMBUCHES ESTRUCTURADOS Y PRESENCIA DE ANIMALES DE COMPAÑÍA.</t>
  </si>
  <si>
    <r>
      <rPr>
        <sz val="11"/>
        <color rgb="FF000000"/>
        <rFont val="Calibri"/>
      </rPr>
      <t xml:space="preserve">07/07/2025
</t>
    </r>
    <r>
      <rPr>
        <b/>
        <sz val="11"/>
        <color rgb="FF000000"/>
        <rFont val="Calibri"/>
      </rPr>
      <t>SDS - Equipos MAS Bienestar en el hogar
 Subred Sur Occidente</t>
    </r>
  </si>
  <si>
    <t>DIRECCION DE GESTION DEL RIESGO YENNY ESPINOSA
COORDINADORA EQUIPOS BASICOS</t>
  </si>
  <si>
    <t>EQUIPO BASICO HOGAR</t>
  </si>
  <si>
    <t>JAIME GAVIRIA - MEDICO
LEIDY JULIETH FLORES DUQUE</t>
  </si>
  <si>
    <t>Subred Integrada de Servicios de Salud Sur Occidente</t>
  </si>
  <si>
    <t>ALBERTO HERNANDEZ
PLACA TGN552</t>
  </si>
  <si>
    <r>
      <t>PUNTO DE ENCUENTRO:</t>
    </r>
    <r>
      <rPr>
        <sz val="11"/>
        <color rgb="FF000000"/>
        <rFont val="Calibri"/>
        <charset val="1"/>
      </rPr>
      <t xml:space="preserve"> CENTRO DE CONVENCIONES G12 CRA 30 AV AMERICAS</t>
    </r>
    <r>
      <rPr>
        <b/>
        <sz val="11"/>
        <color rgb="FF000000"/>
        <rFont val="Calibri"/>
        <charset val="1"/>
      </rPr>
      <t xml:space="preserve">
PUNTO DE CIERRE: </t>
    </r>
    <r>
      <rPr>
        <sz val="11"/>
        <color rgb="FF000000"/>
        <rFont val="Calibri"/>
        <charset val="1"/>
      </rPr>
      <t>CALLE SEXTA TV 42</t>
    </r>
  </si>
  <si>
    <r>
      <t>INICIO</t>
    </r>
    <r>
      <rPr>
        <sz val="11"/>
        <color rgb="FF000000"/>
        <rFont val="Calibri"/>
        <family val="2"/>
        <charset val="1"/>
      </rPr>
      <t>: 08:00 P. M.</t>
    </r>
    <r>
      <rPr>
        <b/>
        <sz val="11"/>
        <color rgb="FF000000"/>
        <rFont val="Calibri"/>
        <family val="2"/>
        <charset val="1"/>
      </rPr>
      <t xml:space="preserve">
CIERRE</t>
    </r>
    <r>
      <rPr>
        <sz val="11"/>
        <color rgb="FF000000"/>
        <rFont val="Calibri"/>
        <family val="2"/>
        <charset val="1"/>
      </rPr>
      <t>: 01:00 A.M.</t>
    </r>
  </si>
  <si>
    <t xml:space="preserve">Equipos MAS Bienestar en tu Hogar:  Total 5 personas 
5 usuarios con valoración integral por medicina general.
5 usuario con educación en salud para fortalecer la capacidad de auto cuidado.
Curso de Vida 
3 curso de vida adultez
2 curso de vida vejez
</t>
  </si>
  <si>
    <r>
      <rPr>
        <sz val="11"/>
        <color rgb="FF000000"/>
        <rFont val="Calibri"/>
      </rPr>
      <t xml:space="preserve">07/07/2025
</t>
    </r>
    <r>
      <rPr>
        <b/>
        <sz val="11"/>
        <color rgb="FF000000"/>
        <rFont val="Calibri"/>
      </rPr>
      <t>SDS - Equipos Escuchar para MAS Bienestar HC
 Subred Sur Occidente</t>
    </r>
  </si>
  <si>
    <t xml:space="preserve">
Sandra Rojas 
Referente Distrital Entorno Cuidador Comunitario - SDS 
Móvil: 3507994726
</t>
  </si>
  <si>
    <t>Elba Yadira Corredor Diaz (Trabajadora Social)
Móvil:314109792
Jose Abraham Perez Delgado (Psicologo)
Móvil:3138307456
Luz Myriam Gutiérrez Camargo (Gestor Comunitario)
Móvil: 3138073828</t>
  </si>
  <si>
    <t xml:space="preserve">Cobertura: Escuchar para MAS Bienestar - HC
Escucha Activa: 6 ciudadanos 
Hombres: 5
Mujeres: 1
Cursos de vida
2 adultos mayores - hombres
3 adultos - hombres 
1 mujer - juventud 
Asesoria Psicosocial 
* Psicología: 2 usuarios 
      1 hombre adulto
      1 mujer joven 
* Trabsjo social: 2 usuarios 
    1 hombre adulto 
    1 hombre adulto mayor
</t>
  </si>
  <si>
    <r>
      <rPr>
        <sz val="11"/>
        <color rgb="FF000000"/>
        <rFont val="Calibri"/>
      </rPr>
      <t xml:space="preserve">07/07/2025
</t>
    </r>
    <r>
      <rPr>
        <b/>
        <sz val="11"/>
        <color rgb="FF000000"/>
        <rFont val="Calibri"/>
      </rPr>
      <t>Vacunación
Subred Sur Occidente</t>
    </r>
  </si>
  <si>
    <r>
      <rPr>
        <b/>
        <sz val="11"/>
        <color rgb="FF000000"/>
        <rFont val="Calibri"/>
      </rPr>
      <t xml:space="preserve">MAIRA FONSECA
</t>
    </r>
    <r>
      <rPr>
        <sz val="11"/>
        <color rgb="FF000000"/>
        <rFont val="Calibri"/>
      </rPr>
      <t>Coordinadora PAI</t>
    </r>
  </si>
  <si>
    <r>
      <rPr>
        <b/>
        <sz val="11"/>
        <color rgb="FF000000"/>
        <rFont val="Calibri"/>
      </rPr>
      <t xml:space="preserve">CLAUDIA TAPIERO
</t>
    </r>
    <r>
      <rPr>
        <sz val="11"/>
        <color rgb="FF000000"/>
        <rFont val="Calibri"/>
      </rPr>
      <t xml:space="preserve">Vacunadora - Cel:. 3107060113
</t>
    </r>
    <r>
      <rPr>
        <b/>
        <sz val="11"/>
        <color rgb="FF000000"/>
        <rFont val="Calibri"/>
      </rPr>
      <t xml:space="preserve">JOSÉ JAIME LEÓN
</t>
    </r>
    <r>
      <rPr>
        <sz val="11"/>
        <color rgb="FF000000"/>
        <rFont val="Calibri"/>
      </rPr>
      <t>Vacunadora - Cel:. 3177496745</t>
    </r>
  </si>
  <si>
    <r>
      <rPr>
        <b/>
        <sz val="11"/>
        <color rgb="FF000000"/>
        <rFont val="Calibri"/>
      </rPr>
      <t>CONDUCTOR:</t>
    </r>
    <r>
      <rPr>
        <sz val="11"/>
        <color rgb="FF000000"/>
        <rFont val="Calibri"/>
      </rPr>
      <t xml:space="preserve"> Nestor Augusto Santamaria
</t>
    </r>
    <r>
      <rPr>
        <b/>
        <sz val="11"/>
        <color rgb="FF000000"/>
        <rFont val="Calibri"/>
      </rPr>
      <t xml:space="preserve">TEL: 3185133675
PLACA VEHICULO: </t>
    </r>
    <r>
      <rPr>
        <sz val="11"/>
        <color rgb="FF000000"/>
        <rFont val="Calibri"/>
      </rPr>
      <t xml:space="preserve"> WNV 011</t>
    </r>
  </si>
  <si>
    <t xml:space="preserve">Vacunación 
4 influenza 
1 tétano
6 hepatitis B
</t>
  </si>
  <si>
    <t>ZONA SOCIAL NORTE</t>
  </si>
  <si>
    <r>
      <rPr>
        <b/>
        <sz val="11"/>
        <color rgb="FF000000"/>
        <rFont val="Calibri"/>
      </rPr>
      <t>PUNTO DE ENCUENTRO:</t>
    </r>
    <r>
      <rPr>
        <sz val="11"/>
        <color rgb="FF000000"/>
        <rFont val="Calibri"/>
      </rPr>
      <t xml:space="preserve"> CALLE 53 CON CRA 30 (EL CUBO COLSUBSIDIO) 
</t>
    </r>
    <r>
      <rPr>
        <b/>
        <sz val="11"/>
        <color rgb="FF000000"/>
        <rFont val="Calibri"/>
      </rPr>
      <t xml:space="preserve">PUNTO DE CIERRE: </t>
    </r>
    <r>
      <rPr>
        <sz val="11"/>
        <color rgb="FF000000"/>
        <rFont val="Calibri"/>
      </rPr>
      <t xml:space="preserve"> CRA 30 CALLE 72 </t>
    </r>
  </si>
  <si>
    <t xml:space="preserve">SE SUGIERE INICIAR EL RECORRIDO, EN EL PUNTO DE ENCUENTRO Y TOMAR LA CRA 30 AL NORTE HASTA EL PUNTO SUGERIDO DE CIERRE HACENDO ENFASIS EN EL CANAL, SEPARADORES VIALES Y BAJO PUENTES </t>
  </si>
  <si>
    <t xml:space="preserve">SECTOR CON ALTO TRÁNSITO VEHICULOS POR LO QUE SE SUGIERE MATERIAL REFLECTIVO EN LA VESTIMENTA, LA MAYOR CONCENTRACION DE POBLACION ESTARA UBICADA EN EL SECTOR DE LA CALLE 63 CON CRA 30 EN EL CANAL </t>
  </si>
  <si>
    <t>09/07/2025
SDS - Equipos MAS Bienestar en el hogar
 Subred Norte</t>
  </si>
  <si>
    <r>
      <t>CONDUCTOR: DAVID BILBAO</t>
    </r>
    <r>
      <rPr>
        <b/>
        <sz val="11"/>
        <color rgb="FF000000"/>
        <rFont val="Calibri"/>
        <family val="2"/>
        <charset val="1"/>
      </rPr>
      <t xml:space="preserve">
TEL: </t>
    </r>
    <r>
      <rPr>
        <sz val="11"/>
        <color rgb="FF000000"/>
        <rFont val="Calibri"/>
        <family val="2"/>
        <charset val="1"/>
      </rPr>
      <t>3138748927</t>
    </r>
    <r>
      <rPr>
        <b/>
        <sz val="11"/>
        <color rgb="FF000000"/>
        <rFont val="Calibri"/>
        <family val="2"/>
        <charset val="1"/>
      </rPr>
      <t xml:space="preserve">
PLACA VEHICULO: </t>
    </r>
    <r>
      <rPr>
        <sz val="11"/>
        <color rgb="FF000000"/>
        <rFont val="Calibri"/>
        <family val="2"/>
        <charset val="1"/>
      </rPr>
      <t xml:space="preserve"> KYR709</t>
    </r>
  </si>
  <si>
    <t xml:space="preserve">
Equipos MAS Bienestar en tu Hogar: total 9 personas:
9 usuarios con valoración integral por medicina general.
9 usuario con educación en salud para fortalecer la capacidad de auto cuidado.
7 Hombres
2 Mujeres
Curso de Vida 
7 curso de vida adultez
2 curso de vida vejez
</t>
  </si>
  <si>
    <t>09/07/2025
SDS - Equipos Escuchar para MAS Bienestar HC
Subred Norte</t>
  </si>
  <si>
    <r>
      <rPr>
        <b/>
        <sz val="11"/>
        <color rgb="FF000000"/>
        <rFont val="Calibri"/>
      </rPr>
      <t xml:space="preserve">Juan Gomez 
</t>
    </r>
    <r>
      <rPr>
        <sz val="11"/>
        <color rgb="FF000000"/>
        <rFont val="Calibri"/>
      </rPr>
      <t xml:space="preserve">Referente Distrital Politica Publica Habitabilidad en Calle - SDS
Móvil: 3222675269
</t>
    </r>
    <r>
      <rPr>
        <b/>
        <sz val="11"/>
        <color rgb="FF000000"/>
        <rFont val="Calibri"/>
      </rPr>
      <t xml:space="preserve">
Sandra Rojas 
</t>
    </r>
    <r>
      <rPr>
        <sz val="11"/>
        <color rgb="FF000000"/>
        <rFont val="Calibri"/>
      </rPr>
      <t xml:space="preserve">Referente Distrital Entorno Cuidador Comunitario - SDS 
Móvil: 3507994726
</t>
    </r>
    <r>
      <rPr>
        <b/>
        <sz val="11"/>
        <color rgb="FF000000"/>
        <rFont val="Calibri"/>
      </rPr>
      <t xml:space="preserve">
Leopoldo Luna Vargas
</t>
    </r>
    <r>
      <rPr>
        <sz val="11"/>
        <color rgb="FF000000"/>
        <rFont val="Calibri"/>
      </rPr>
      <t>Profesional de apoyo entorno Cuidador Comunitario - SISS Norte
Móvil: 3108586483</t>
    </r>
  </si>
  <si>
    <t>Juan Sebastian Jaramillo Peña
(Gestor Comunitario)
Móvil: 3209645156
Elda Nayibe Saavedra Garay
(Psicologa)
Móvil: 3115201032
Julian Andres Prieto Matamoros
(Trabajador Social)
Móvil: 3165594060</t>
  </si>
  <si>
    <t xml:space="preserve">Escuchar para MAS bienestar: Población Abordada 15 personas.
** Escucha Activa:
- 14 hombres
- 1 mujer Menor 
En cuanto a edades:
4 jóvenes hombres
1 mujer Joven 
10 hombres adultos
* 1 asesoría Psicosocial -  Mujer Joven
</t>
  </si>
  <si>
    <r>
      <rPr>
        <sz val="11"/>
        <color rgb="FF000000"/>
        <rFont val="Calibri"/>
      </rPr>
      <t xml:space="preserve">09/07/2025
</t>
    </r>
    <r>
      <rPr>
        <b/>
        <sz val="11"/>
        <color rgb="FF000000"/>
        <rFont val="Calibri"/>
      </rPr>
      <t>Vacunación</t>
    </r>
  </si>
  <si>
    <r>
      <rPr>
        <b/>
        <sz val="11"/>
        <color rgb="FF000000"/>
        <rFont val="Calibri"/>
      </rPr>
      <t xml:space="preserve">MONICA RUIZ
</t>
    </r>
    <r>
      <rPr>
        <sz val="11"/>
        <color rgb="FF000000"/>
        <rFont val="Calibri"/>
      </rPr>
      <t xml:space="preserve">Coordinadora PAI </t>
    </r>
    <r>
      <rPr>
        <sz val="11"/>
        <color rgb="FF000000"/>
        <rFont val="Calibri"/>
      </rPr>
      <t xml:space="preserve">
</t>
    </r>
  </si>
  <si>
    <t xml:space="preserve">Vacunadores -
CARLOS GARZON 1032372708
 LAURA MUÑOZ 52482866
</t>
  </si>
  <si>
    <r>
      <rPr>
        <b/>
        <sz val="11"/>
        <color rgb="FF000000"/>
        <rFont val="Calibri"/>
      </rPr>
      <t>CONDUCTOR: JHON OSPINA</t>
    </r>
    <r>
      <rPr>
        <sz val="11"/>
        <color rgb="FF000000"/>
        <rFont val="Calibri"/>
      </rPr>
      <t xml:space="preserve"> 
</t>
    </r>
    <r>
      <rPr>
        <b/>
        <sz val="11"/>
        <color rgb="FF000000"/>
        <rFont val="Calibri"/>
      </rPr>
      <t xml:space="preserve">TEL: 3138635828
PLACA VEHICULO: </t>
    </r>
    <r>
      <rPr>
        <sz val="11"/>
        <color rgb="FF000000"/>
        <rFont val="Calibri"/>
      </rPr>
      <t xml:space="preserve">  VAN TTQ202  </t>
    </r>
  </si>
  <si>
    <t xml:space="preserve">Vacunación aplicada:
5 Hb adulto 
1 td
9 influenza adulto 
1 neumo 23
</t>
  </si>
  <si>
    <r>
      <rPr>
        <b/>
        <sz val="11"/>
        <color rgb="FF000000"/>
        <rFont val="Calibri"/>
      </rPr>
      <t>PUNTO DE ENCUENTRO:</t>
    </r>
    <r>
      <rPr>
        <sz val="11"/>
        <color rgb="FF000000"/>
        <rFont val="Calibri"/>
      </rPr>
      <t xml:space="preserve"> CAI DEL RESTREPO 
</t>
    </r>
    <r>
      <rPr>
        <b/>
        <sz val="11"/>
        <color rgb="FF000000"/>
        <rFont val="Calibri"/>
      </rPr>
      <t xml:space="preserve">PUNTO DE CIERRE: </t>
    </r>
    <r>
      <rPr>
        <sz val="11"/>
        <color rgb="FF000000"/>
        <rFont val="Calibri"/>
      </rPr>
      <t xml:space="preserve"> CAI CENTENARIO  OLAYA </t>
    </r>
  </si>
  <si>
    <t xml:space="preserve">SE SUGIERE INICIAR EL RECORRIDO, INTERBARRIAL EN EL BARRIO EL RESTREPO CON ENFASIS EN LA ZONA DE RUMBA, PLAZA DE MERCADO, INMEDIACIONES DEL CAI, LUEGO EL SEPARADOR DE LA AV PRIMERO DE MAYO, Y PERIMETRO DEL PARQUE DISTRITAL DEL OLAYA  </t>
  </si>
  <si>
    <t xml:space="preserve">SECTOR CON ALTO TRÁNSITO DE POBLACION EN ACTIVIDADES DE RECICLAJE, POSIBLE PRESENCIA DE POBLACION HABITANTE DE CALLE EN ACTIVIDADES SEXUALES PAGADAS E INTERCAMBIOS COMERCIALES DE ESTA POBLACION CON OTROS ACTORES SOCIALES EN LA ZONA DE RUMBA </t>
  </si>
  <si>
    <t>11/07/2025
SDS - Equipos MAS Bienestar en el hogar
 Subred Centro Oriente</t>
  </si>
  <si>
    <r>
      <rPr>
        <b/>
        <sz val="11"/>
        <color rgb="FF000000"/>
        <rFont val="Calibri"/>
      </rPr>
      <t xml:space="preserve">LORENZA BECERRA
</t>
    </r>
    <r>
      <rPr>
        <sz val="11"/>
        <color rgb="FF000000"/>
        <rFont val="Calibri"/>
      </rPr>
      <t xml:space="preserve">DIRECTOR DE GESTION DEL RIESGO SUBRES CENTRO ORIENTE
</t>
    </r>
    <r>
      <rPr>
        <b/>
        <sz val="11"/>
        <color rgb="FF000000"/>
        <rFont val="Calibri"/>
      </rPr>
      <t xml:space="preserve">LILIANA TELLEZ
</t>
    </r>
    <r>
      <rPr>
        <sz val="11"/>
        <color rgb="FF000000"/>
        <rFont val="Calibri"/>
      </rPr>
      <t>COORDINADORA DE LOS EQUIPOS MAS BIENESTAR PARA SCO
Móvil: 3008923500</t>
    </r>
  </si>
  <si>
    <t xml:space="preserve">EQUIPO MAS BIENESTAR EN TU HOGAR </t>
  </si>
  <si>
    <t xml:space="preserve">VICTOR MORENO (MEDICO )                                                              YEIMY YOHANNA BARON (GESTOR EN SALUD )                                                       </t>
  </si>
  <si>
    <t xml:space="preserve">SUBRED CENTRO ORIENTE </t>
  </si>
  <si>
    <r>
      <t>CONDUCTOR:</t>
    </r>
    <r>
      <rPr>
        <sz val="11"/>
        <color rgb="FF000000"/>
        <rFont val="Calibri"/>
        <family val="2"/>
        <charset val="1"/>
      </rPr>
      <t xml:space="preserve"> ANDRES RODRIGUEZ</t>
    </r>
    <r>
      <rPr>
        <b/>
        <sz val="11"/>
        <color rgb="FF000000"/>
        <rFont val="Calibri"/>
        <family val="2"/>
      </rPr>
      <t xml:space="preserve">
TEL: 3107969263
PLACA VEHICULO: </t>
    </r>
    <r>
      <rPr>
        <sz val="11"/>
        <color rgb="FF000000"/>
        <rFont val="Calibri"/>
        <family val="2"/>
        <charset val="1"/>
      </rPr>
      <t xml:space="preserve"> WHS 598</t>
    </r>
  </si>
  <si>
    <t>Cobertura Poblacional: 4 ciudadanos
Hombres: 4
Todos con valoración integral por medicina general.</t>
  </si>
  <si>
    <t>11/07/2025
SDS - Equipos Escuchar para MAS Bienestar HC
Subred Sur</t>
  </si>
  <si>
    <r>
      <rPr>
        <b/>
        <sz val="11"/>
        <color rgb="FF000000"/>
        <rFont val="Calibri"/>
      </rPr>
      <t xml:space="preserve">María Camila Marin
</t>
    </r>
    <r>
      <rPr>
        <sz val="11"/>
        <color rgb="FF000000"/>
        <rFont val="Calibri"/>
      </rPr>
      <t xml:space="preserve">Referente Distrital Entorno Cuidador Institucional - SDS
Móvil: 3132320241
</t>
    </r>
    <r>
      <rPr>
        <b/>
        <sz val="11"/>
        <color rgb="FF000000"/>
        <rFont val="Calibri"/>
      </rPr>
      <t xml:space="preserve">
Sandra Rojas 
</t>
    </r>
    <r>
      <rPr>
        <sz val="11"/>
        <color rgb="FF000000"/>
        <rFont val="Calibri"/>
      </rPr>
      <t xml:space="preserve">Referente Distrital Entorno Cuidador Comunitario - SDS 
Móvil: 3507994726
</t>
    </r>
    <r>
      <rPr>
        <b/>
        <sz val="11"/>
        <color rgb="FF000000"/>
        <rFont val="Calibri"/>
      </rPr>
      <t xml:space="preserve">
Luz Cervantes 
</t>
    </r>
    <r>
      <rPr>
        <sz val="11"/>
        <color rgb="FF000000"/>
        <rFont val="Calibri"/>
      </rPr>
      <t xml:space="preserve">Profesional de apoyo entorno Cuidador Comunitario - SISS Sur
Móvil: 3192785406
</t>
    </r>
  </si>
  <si>
    <t>Alexandra Barreto (Psicóloga)
Móvil: 3134195654
Karen Hernández (Trabajo Social)
Móvil: 3134806083
Luis Bermúdez (Gestor Comunitario)
Móvil: 313446201</t>
  </si>
  <si>
    <t>Subred Integrada de Servicios de Salud Sur</t>
  </si>
  <si>
    <t xml:space="preserve">Cobertura: Escuchar para MAS Bienestar - HC
Escucha Activa: 9 ciudadanos 
Hombres: 9
Cursos de vida
Juventud: 1
Adultez: 6
Adulto Mayor: 2
</t>
  </si>
  <si>
    <r>
      <rPr>
        <sz val="11"/>
        <color rgb="FF000000"/>
        <rFont val="Calibri"/>
      </rPr>
      <t xml:space="preserve">11/07/2025
</t>
    </r>
    <r>
      <rPr>
        <b/>
        <sz val="11"/>
        <color rgb="FF000000"/>
        <rFont val="Calibri"/>
      </rPr>
      <t>Vacunación
 Subred Centro Oriente</t>
    </r>
  </si>
  <si>
    <r>
      <rPr>
        <b/>
        <sz val="11"/>
        <color rgb="FF000000"/>
        <rFont val="Calibri"/>
      </rPr>
      <t xml:space="preserve">CONSUELO TRIANA
</t>
    </r>
    <r>
      <rPr>
        <sz val="11"/>
        <color rgb="FF000000"/>
        <rFont val="Calibri"/>
      </rPr>
      <t>Coordinadora PAI</t>
    </r>
  </si>
  <si>
    <r>
      <rPr>
        <b/>
        <sz val="11"/>
        <color rgb="FF000000"/>
        <rFont val="Calibri"/>
      </rPr>
      <t xml:space="preserve">Yesica Tatiana Cubides
</t>
    </r>
    <r>
      <rPr>
        <sz val="11"/>
        <color rgb="FF000000"/>
        <rFont val="Calibri"/>
      </rPr>
      <t xml:space="preserve">Vacunadora:. Tel 3102586348
</t>
    </r>
    <r>
      <rPr>
        <b/>
        <sz val="11"/>
        <color rgb="FF000000"/>
        <rFont val="Calibri"/>
      </rPr>
      <t xml:space="preserve">
Jully Paola Suarez
</t>
    </r>
    <r>
      <rPr>
        <sz val="11"/>
        <color rgb="FF000000"/>
        <rFont val="Calibri"/>
      </rPr>
      <t>Vacunadora:. Tel 3102586348</t>
    </r>
  </si>
  <si>
    <r>
      <rPr>
        <b/>
        <sz val="11"/>
        <color rgb="FF000000"/>
        <rFont val="Calibri"/>
      </rPr>
      <t>CONDUCTOR:</t>
    </r>
    <r>
      <rPr>
        <sz val="11"/>
        <color rgb="FF000000"/>
        <rFont val="Calibri"/>
      </rPr>
      <t xml:space="preserve"> Marcos Torres
</t>
    </r>
    <r>
      <rPr>
        <b/>
        <sz val="11"/>
        <color rgb="FF000000"/>
        <rFont val="Calibri"/>
      </rPr>
      <t xml:space="preserve">TEL: 3028304151
PLACA VEHICULO: </t>
    </r>
    <r>
      <rPr>
        <sz val="11"/>
        <color rgb="FF000000"/>
        <rFont val="Calibri"/>
      </rPr>
      <t xml:space="preserve"> FST 297</t>
    </r>
  </si>
  <si>
    <t>Peronas vacunadas 04
Influenza
Hepatitis B</t>
  </si>
  <si>
    <r>
      <rPr>
        <b/>
        <sz val="11"/>
        <color rgb="FF000000"/>
        <rFont val="Calibri"/>
      </rPr>
      <t>PUNTO DE ENCUENTRO:</t>
    </r>
    <r>
      <rPr>
        <sz val="11"/>
        <color rgb="FF000000"/>
        <rFont val="Calibri"/>
      </rPr>
      <t xml:space="preserve"> CALLE 63 CON CRA 30 COSTADO ORIENTAL
</t>
    </r>
    <r>
      <rPr>
        <b/>
        <sz val="11"/>
        <color rgb="FF000000"/>
        <rFont val="Calibri"/>
      </rPr>
      <t>PUNTO DE CIERRE:</t>
    </r>
    <r>
      <rPr>
        <sz val="11"/>
        <color rgb="FF000000"/>
        <rFont val="Calibri"/>
      </rPr>
      <t xml:space="preserve"> EN TERRITORIO</t>
    </r>
  </si>
  <si>
    <t xml:space="preserve">SE SUGIERE INICIAR EL RECORRIDO DEL PUNTO DE ENCUENTRO AL NORTE Y COORDINAR PUNTOS ESPECIFICICOS CON LA REFERENTE LOCAL </t>
  </si>
  <si>
    <t xml:space="preserve">SECTOR CON ALTO ARRAIGO DE POBLACION HABITANTE DE CALLE, CAMBUCHES ESTRUCTURADOS Y PRESENCIA DE ANIMALES DE COMPAÑÍA, ANTECEDENTES DE AGRESIONES FISICAS DIRIGIDAS A LA POBLACION HABITANTE DE CALLE </t>
  </si>
  <si>
    <r>
      <rPr>
        <sz val="11"/>
        <color rgb="FF000000"/>
        <rFont val="Calibri"/>
      </rPr>
      <t xml:space="preserve">14/07/2025
</t>
    </r>
    <r>
      <rPr>
        <b/>
        <sz val="11"/>
        <color rgb="FF000000"/>
        <rFont val="Calibri"/>
      </rPr>
      <t>SDS - Equipos MAS Bienestar en el hogar
 Subred Norte</t>
    </r>
  </si>
  <si>
    <t xml:space="preserve">LEIDYS CORONEL -PROFESIONAL DE MEDICINA
JEFFERSON GUTIERREZ- TOMAS CASTILLO  GESTOR DE SALUD </t>
  </si>
  <si>
    <r>
      <t>CONDUCTOR:</t>
    </r>
    <r>
      <rPr>
        <sz val="11"/>
        <color rgb="FF000000"/>
        <rFont val="Calibri"/>
      </rPr>
      <t xml:space="preserve"> EDGAR LUNA</t>
    </r>
    <r>
      <rPr>
        <b/>
        <sz val="11"/>
        <color rgb="FF000000"/>
        <rFont val="Calibri"/>
      </rPr>
      <t xml:space="preserve">
TEL: 3046376059
PLACA VEHICULO: </t>
    </r>
    <r>
      <rPr>
        <sz val="11"/>
        <color rgb="FF000000"/>
        <rFont val="Calibri"/>
      </rPr>
      <t xml:space="preserve"> GUU299</t>
    </r>
  </si>
  <si>
    <r>
      <t>PUNTO DE ENCUENTRO:</t>
    </r>
    <r>
      <rPr>
        <sz val="11"/>
        <color rgb="FF000000"/>
        <rFont val="Calibri"/>
      </rPr>
      <t xml:space="preserve"> CALLE 63 CON CRA 30 COSTADO ORIENTAL</t>
    </r>
    <r>
      <rPr>
        <b/>
        <sz val="11"/>
        <color rgb="FF000000"/>
        <rFont val="Calibri"/>
      </rPr>
      <t xml:space="preserve">
PUNTO DE CIERRE:</t>
    </r>
    <r>
      <rPr>
        <sz val="11"/>
        <color rgb="FF000000"/>
        <rFont val="Calibri"/>
      </rPr>
      <t xml:space="preserve"> EN TERRITORIO</t>
    </r>
  </si>
  <si>
    <r>
      <t>INICIO</t>
    </r>
    <r>
      <rPr>
        <sz val="11"/>
        <color rgb="FF000000"/>
        <rFont val="Calibri"/>
      </rPr>
      <t>: 08:00 P. M.</t>
    </r>
    <r>
      <rPr>
        <b/>
        <sz val="11"/>
        <color rgb="FF000000"/>
        <rFont val="Calibri"/>
      </rPr>
      <t xml:space="preserve">
CIERRE</t>
    </r>
    <r>
      <rPr>
        <sz val="11"/>
        <color rgb="FF000000"/>
        <rFont val="Calibri"/>
      </rPr>
      <t>: 01:00 A.M.</t>
    </r>
  </si>
  <si>
    <t>CARACTERIZACION DE LA POBLACION IDENTIFICADA POR PARTE DEL GESTOR MAS BIENESTAR
VALORACION INTEGRAL DE LOS USUARIOS IDENTIFICADOS.</t>
  </si>
  <si>
    <t>Equipos MAS Bienestar en tu Hogar:
5 usuarios con valoración integral por medicina general.
5usuario con educación en salud para fortalecer la capacidad de auto cuidado.
3Hombres
2Mujeres
Curso de Vida 
5curso de vida adultez</t>
  </si>
  <si>
    <r>
      <rPr>
        <sz val="11"/>
        <color rgb="FF000000"/>
        <rFont val="Calibri"/>
      </rPr>
      <t xml:space="preserve">14/07/2025
</t>
    </r>
    <r>
      <rPr>
        <b/>
        <sz val="11"/>
        <color rgb="FF000000"/>
        <rFont val="Calibri"/>
      </rPr>
      <t>SDS - Equipos Escuchar para MAS Bienestar HC
 Subred Centro Oriente</t>
    </r>
  </si>
  <si>
    <r>
      <rPr>
        <b/>
        <sz val="11"/>
        <color rgb="FF000000"/>
        <rFont val="Calibri"/>
      </rPr>
      <t xml:space="preserve">
Juan Gomez 
</t>
    </r>
    <r>
      <rPr>
        <sz val="11"/>
        <color rgb="FF000000"/>
        <rFont val="Calibri"/>
      </rPr>
      <t xml:space="preserve">Referente Distrital Politica Publica Habitabilidad en Calle - SDS
Móvil: 3222675269
</t>
    </r>
    <r>
      <rPr>
        <b/>
        <sz val="11"/>
        <color rgb="FF000000"/>
        <rFont val="Calibri"/>
      </rPr>
      <t xml:space="preserve">
Sandra Rojas 
</t>
    </r>
    <r>
      <rPr>
        <sz val="11"/>
        <color rgb="FF000000"/>
        <rFont val="Calibri"/>
      </rPr>
      <t xml:space="preserve">Referente Distrital Entorno Cuidador Comunitario - SDS 
Móvil: 3507994726
</t>
    </r>
    <r>
      <rPr>
        <b/>
        <sz val="11"/>
        <color rgb="FF000000"/>
        <rFont val="Calibri"/>
      </rPr>
      <t xml:space="preserve">
</t>
    </r>
  </si>
  <si>
    <t>Sandy Saavedra (Gestora Comunitaria)
Móvil: 3204899588
Katherin Johana Sánchez Pérez (Psicóloga)
Móvil: 3164926041
Liliana Benavidez (Trabajadora Social)</t>
  </si>
  <si>
    <t>Entorno comunitario - Escuchar para MAS Bienestar:
Total usuarios atendidos: 6
*Escucha activa - Parchando 
6 usuarios 
3 hombres 
3 mujeres 
Cursos de vida:
1 mujer juventud
1 mujer Adultez
2 hombres Adultez
1 mujer vejez
1 hombre vejez 
 Asesorías Psicología 
1 usuario
1 Hombre
Curso de vida adultez
Asesorías Trabajo Social 
1 usuario
1 hombre  curso de vida adultez</t>
  </si>
  <si>
    <r>
      <rPr>
        <sz val="11"/>
        <color rgb="FF000000"/>
        <rFont val="Calibri"/>
      </rPr>
      <t xml:space="preserve">14/07/2025
</t>
    </r>
    <r>
      <rPr>
        <b/>
        <sz val="11"/>
        <color rgb="FF000000"/>
        <rFont val="Calibri"/>
      </rPr>
      <t>Vacunación
Subred Norte</t>
    </r>
  </si>
  <si>
    <r>
      <rPr>
        <sz val="11"/>
        <color rgb="FF000000"/>
        <rFont val="Calibri"/>
      </rPr>
      <t xml:space="preserve">Vacunadores -
</t>
    </r>
    <r>
      <rPr>
        <b/>
        <sz val="11"/>
        <color rgb="FF000000"/>
        <rFont val="Calibri"/>
      </rPr>
      <t>CARLOS GARZON</t>
    </r>
    <r>
      <rPr>
        <sz val="11"/>
        <color rgb="FF000000"/>
        <rFont val="Calibri"/>
      </rPr>
      <t xml:space="preserve"> CC 1032372708
Celular:. 3102738312
</t>
    </r>
    <r>
      <rPr>
        <b/>
        <sz val="11"/>
        <color rgb="FF000000"/>
        <rFont val="Calibri"/>
      </rPr>
      <t xml:space="preserve"> DIANA ALVAREZ 
</t>
    </r>
    <r>
      <rPr>
        <sz val="11"/>
        <color rgb="FF000000"/>
        <rFont val="Calibri"/>
      </rPr>
      <t xml:space="preserve">Celular:. 3123922567
</t>
    </r>
  </si>
  <si>
    <t>Vacunas:
2 hepatitis B
2 td 
3 influenzas</t>
  </si>
  <si>
    <r>
      <rPr>
        <b/>
        <sz val="11"/>
        <color rgb="FF000000"/>
        <rFont val="Calibri"/>
      </rPr>
      <t>PUNTO DE ENCUENTRO:</t>
    </r>
    <r>
      <rPr>
        <sz val="11"/>
        <color rgb="FF000000"/>
        <rFont val="Calibri"/>
      </rPr>
      <t xml:space="preserve"> CRA 6TA CON CALLE 30 COSTADO SUR OCCIDENTAL  
</t>
    </r>
    <r>
      <rPr>
        <b/>
        <sz val="11"/>
        <color rgb="FF000000"/>
        <rFont val="Calibri"/>
      </rPr>
      <t xml:space="preserve">PUNTO DE CIERRE: </t>
    </r>
    <r>
      <rPr>
        <sz val="11"/>
        <color rgb="FF000000"/>
        <rFont val="Calibri"/>
      </rPr>
      <t xml:space="preserve"> CALLE 6TA CON CRA 35</t>
    </r>
  </si>
  <si>
    <t xml:space="preserve">SE SUGIERE INICIAR EL RECORRIDO, EN EL PUNTO DE ENCUENTRO Y TOMAR LA CALLE 6TA AL OCCIDENTE CON ENFASIS EN LOS BORDES DEL CANAL COMUNEROS </t>
  </si>
  <si>
    <t xml:space="preserve">SECTOR CON ALTA PRESENCIA DE POBLACION HABITANTE DE CALLE, CAMBUCHES ESTRUCTURADOS Y CARRETAS  </t>
  </si>
  <si>
    <t>16/07/2025
SDS - Equipos MAS Bienestar en el hogar
 Subred Sur Occidente</t>
  </si>
  <si>
    <t xml:space="preserve">YENNY CAROLINA ESPINOSA PINILLA
</t>
  </si>
  <si>
    <t>EQUIPO MAS BIENESTAR</t>
  </si>
  <si>
    <t>AUXILIAR - LEIDY FLOREZ 
MEDICO - NOHORA GAMBOA</t>
  </si>
  <si>
    <t>Subred Sur Occidente</t>
  </si>
  <si>
    <t xml:space="preserve"> Equipos MAS Bienestar en tu Hogar:
7 usuarios con valoración integral por medicina general.
7 usuario con educación en salud para fortalecer la capacidad de auto cuidado.
5 Hombres
2 Mujeres
Curso de Vida 
5curso de vida adultez
2 curso de vida vejez</t>
  </si>
  <si>
    <t>16/07/2025
SDS - Equipos Escuchar para MAS Bienestar HC
Subred Sur</t>
  </si>
  <si>
    <r>
      <rPr>
        <b/>
        <sz val="11"/>
        <color rgb="FF000000"/>
        <rFont val="Calibri"/>
      </rPr>
      <t xml:space="preserve">Michelle Mateus
</t>
    </r>
    <r>
      <rPr>
        <sz val="11"/>
        <color rgb="FF000000"/>
        <rFont val="Calibri"/>
      </rPr>
      <t xml:space="preserve">Referente Distrital Población que se Inyecta Drogas - SDS 
Móvil: 30177053530
</t>
    </r>
    <r>
      <rPr>
        <b/>
        <sz val="11"/>
        <color rgb="FF000000"/>
        <rFont val="Calibri"/>
      </rPr>
      <t xml:space="preserve">
Sandra Rojas 
</t>
    </r>
    <r>
      <rPr>
        <sz val="11"/>
        <color rgb="FF000000"/>
        <rFont val="Calibri"/>
      </rPr>
      <t>Referente Distrital Entorno Cuidador Comunitario - SDS 
Móvil - 3507994726</t>
    </r>
  </si>
  <si>
    <t>16 de Julio del 2025
Entorno comunitario - Escuchar para MAS Bienestar: SUBREDSUR
Total usuarios atendidos: 9
*Escucha activa - Apropiación Territorial 
9 usuarios 5 hombres 
4 mujeres 
Curso de vida
5 Hombres adultez
1 Hombre mayor de 60
4 mujeres adultez 
 Asesorías Psicología 
2 usuarios
2 hombres 
Curso de vida adultez
Asesorías Trabajo Social 
3 usuarios 
2 Hombres curso de vida adultez. 1 mujer ciclo vital adultez</t>
  </si>
  <si>
    <r>
      <rPr>
        <sz val="11"/>
        <color rgb="FF000000"/>
        <rFont val="Calibri"/>
      </rPr>
      <t xml:space="preserve">16/07/2025
</t>
    </r>
    <r>
      <rPr>
        <b/>
        <sz val="11"/>
        <color rgb="FF000000"/>
        <rFont val="Calibri"/>
      </rPr>
      <t>Vacunación</t>
    </r>
  </si>
  <si>
    <r>
      <rPr>
        <sz val="11"/>
        <color rgb="FF000000"/>
        <rFont val="Calibri"/>
      </rPr>
      <t xml:space="preserve">Vacunadores -
</t>
    </r>
    <r>
      <rPr>
        <b/>
        <sz val="11"/>
        <color rgb="FF000000"/>
        <rFont val="Calibri"/>
      </rPr>
      <t>Claudia Tapiero</t>
    </r>
    <r>
      <rPr>
        <sz val="11"/>
        <color rgb="FF000000"/>
        <rFont val="Calibri"/>
      </rPr>
      <t xml:space="preserve"> CC 52768494
Tel.. 3107060113
</t>
    </r>
    <r>
      <rPr>
        <b/>
        <sz val="11"/>
        <color rgb="FF000000"/>
        <rFont val="Calibri"/>
      </rPr>
      <t xml:space="preserve"> Yuli Socha  </t>
    </r>
    <r>
      <rPr>
        <sz val="11"/>
        <color rgb="FF000000"/>
        <rFont val="Calibri"/>
      </rPr>
      <t>CC 1022357659
Tel:. 3132775481</t>
    </r>
  </si>
  <si>
    <r>
      <rPr>
        <b/>
        <sz val="11"/>
        <color rgb="FF000000"/>
        <rFont val="Calibri"/>
      </rPr>
      <t>CONDUCTOR</t>
    </r>
    <r>
      <rPr>
        <sz val="11"/>
        <color rgb="FF000000"/>
        <rFont val="Calibri"/>
      </rPr>
      <t xml:space="preserve">: JOSE URIEL GALLEGO
TEL: 3222391365
</t>
    </r>
    <r>
      <rPr>
        <b/>
        <sz val="11"/>
        <color rgb="FF000000"/>
        <rFont val="Calibri"/>
      </rPr>
      <t>PLACA VEHICULO</t>
    </r>
    <r>
      <rPr>
        <sz val="11"/>
        <color rgb="FF000000"/>
        <rFont val="Calibri"/>
      </rPr>
      <t>:  TTS397</t>
    </r>
  </si>
  <si>
    <r>
      <rPr>
        <b/>
        <sz val="11"/>
        <color rgb="FF000000"/>
        <rFont val="Calibri"/>
      </rPr>
      <t>PUNTO DE ENCUENTRO:</t>
    </r>
    <r>
      <rPr>
        <sz val="11"/>
        <color rgb="FF000000"/>
        <rFont val="Calibri"/>
      </rPr>
      <t xml:space="preserve"> Calle 6TA CON CALLE 30 COSTADO SUR OCCIDENTAL  
</t>
    </r>
    <r>
      <rPr>
        <b/>
        <sz val="11"/>
        <color rgb="FF000000"/>
        <rFont val="Calibri"/>
      </rPr>
      <t xml:space="preserve">PUNTO DE CIERRE: </t>
    </r>
    <r>
      <rPr>
        <sz val="11"/>
        <color rgb="FF000000"/>
        <rFont val="Calibri"/>
      </rPr>
      <t xml:space="preserve"> CALLE 6TA CON CRA 35</t>
    </r>
  </si>
  <si>
    <t>Jornada de vacunación nocturna 
Aplicadas
Td: 2
Influenza : 3
Hepatitis B: 3</t>
  </si>
  <si>
    <t xml:space="preserve">ZONA SOCIAL OCCIDENTE </t>
  </si>
  <si>
    <r>
      <rPr>
        <b/>
        <sz val="11"/>
        <color rgb="FF000000"/>
        <rFont val="Calibri"/>
      </rPr>
      <t>PUNTO DE ENCUENTRO:</t>
    </r>
    <r>
      <rPr>
        <sz val="11"/>
        <color rgb="FF000000"/>
        <rFont val="Calibri"/>
      </rPr>
      <t xml:space="preserve"> CAI CALDAS 
</t>
    </r>
    <r>
      <rPr>
        <b/>
        <sz val="11"/>
        <color rgb="FF000000"/>
        <rFont val="Calibri"/>
      </rPr>
      <t xml:space="preserve">PUNTO DE CIERRE: </t>
    </r>
    <r>
      <rPr>
        <sz val="11"/>
        <color rgb="FF000000"/>
        <rFont val="Calibri"/>
      </rPr>
      <t xml:space="preserve"> AV AMERICAS CON AV BOYACA </t>
    </r>
  </si>
  <si>
    <t xml:space="preserve">SE SUGIERE INICIAR EL RECORRIDO EN EL PUNTO INDICADO Y RECORRER EL SEPARADOR DE LA AV DE LAS AMERICAS AL ORIENTE   </t>
  </si>
  <si>
    <t xml:space="preserve">SECTOR CON ALTO TRÁNSITO DE POBLACION EN ACTIVIDADES DE RECICLAJE, CANBUCHES ESTRUCTURADOS, POSIBLE PRESENCIA DE ANIMALES DE COMPAÑIA </t>
  </si>
  <si>
    <t>18/07/2025
SDS - Equipos MAS Bienestar en el hogar
 Subred Sur Occidente</t>
  </si>
  <si>
    <t xml:space="preserve"> Equipos MAS Bienestar en el hogar</t>
  </si>
  <si>
    <t>18/07/2025
SDS - Equipos Escuchar para MAS Bienestar HC
Subred Sur Occidente</t>
  </si>
  <si>
    <r>
      <rPr>
        <b/>
        <sz val="11"/>
        <color rgb="FF000000"/>
        <rFont val="Calibri"/>
      </rPr>
      <t xml:space="preserve">María Camila Marin
</t>
    </r>
    <r>
      <rPr>
        <sz val="11"/>
        <color rgb="FF000000"/>
        <rFont val="Calibri"/>
      </rPr>
      <t xml:space="preserve">Referente Distrital Entorno Cuidador Institucional - SDS
Móvil: 3132320241
</t>
    </r>
    <r>
      <rPr>
        <b/>
        <sz val="11"/>
        <color rgb="FF000000"/>
        <rFont val="Calibri"/>
      </rPr>
      <t xml:space="preserve">
Sandra Rojas 
</t>
    </r>
    <r>
      <rPr>
        <sz val="11"/>
        <color rgb="FF000000"/>
        <rFont val="Calibri"/>
      </rPr>
      <t>Referente Distrital Entorno Cuidador Comunitario - SDS 
Móvil: 3507994726</t>
    </r>
  </si>
  <si>
    <r>
      <rPr>
        <sz val="11"/>
        <color rgb="FF000000"/>
        <rFont val="Calibri"/>
      </rPr>
      <t xml:space="preserve">18/07/2025
</t>
    </r>
    <r>
      <rPr>
        <b/>
        <sz val="11"/>
        <color rgb="FF000000"/>
        <rFont val="Calibri"/>
      </rPr>
      <t>Vacunación
 Subred Sur Occidente</t>
    </r>
  </si>
  <si>
    <r>
      <rPr>
        <b/>
        <sz val="11"/>
        <color rgb="FF000000"/>
        <rFont val="Calibri"/>
      </rPr>
      <t>CONDUCTOR</t>
    </r>
    <r>
      <rPr>
        <sz val="11"/>
        <color rgb="FF000000"/>
        <rFont val="Calibri"/>
      </rPr>
      <t xml:space="preserve">: JOSE RAFAEL GUZMÁN
TEL: 
</t>
    </r>
    <r>
      <rPr>
        <b/>
        <sz val="11"/>
        <color rgb="FF000000"/>
        <rFont val="Calibri"/>
      </rPr>
      <t>PLACA VEHICULO</t>
    </r>
    <r>
      <rPr>
        <sz val="11"/>
        <color rgb="FF000000"/>
        <rFont val="Calibri"/>
      </rPr>
      <t>:  GUV 400</t>
    </r>
  </si>
  <si>
    <r>
      <rPr>
        <b/>
        <sz val="11"/>
        <color rgb="FF000000"/>
        <rFont val="Calibri"/>
      </rPr>
      <t>PUNTO DE ENCUENTRO:</t>
    </r>
    <r>
      <rPr>
        <sz val="11"/>
        <color rgb="FF000000"/>
        <rFont val="Calibri"/>
      </rPr>
      <t xml:space="preserve"> CAI BOLIVIA
</t>
    </r>
    <r>
      <rPr>
        <b/>
        <sz val="11"/>
        <color rgb="FF000000"/>
        <rFont val="Calibri"/>
      </rPr>
      <t>PUNTO DE CIERRE:</t>
    </r>
    <r>
      <rPr>
        <sz val="11"/>
        <color rgb="FF000000"/>
        <rFont val="Calibri"/>
      </rPr>
      <t xml:space="preserve"> EN TERRITORIO</t>
    </r>
  </si>
  <si>
    <t xml:space="preserve">SE SUGIERE INICIAR EL RECORRIDO DEL PUNTO DE ENCUENTRO AL NORTE Y COORDINAR PUNTOS ESPECIFICICOS CON LA REFERENTE LOCAL
SECTOR BARRIO SAN BERNARDO, ALTA AFLUENCIA DE CIUDADANOS HABITANTES DE CALLE, ESTAR ATENTOS A LAS INDICACIONES DE LA REFERENTE LOCAL, LECTURA TERRITORIAL
</t>
  </si>
  <si>
    <t xml:space="preserve">21/07/2025
SDS - Equipos MAS Bienestar en el hogar
 Subred </t>
  </si>
  <si>
    <t xml:space="preserve">LORENZA BECERRA
 DIRECTORA DE GESTION DEL RIESGO
LILIANA TELLEZ
 COORDINADORA EBEH </t>
  </si>
  <si>
    <t xml:space="preserve">Equipos MAS Bienestar en el hogar centro oriente </t>
  </si>
  <si>
    <t xml:space="preserve">JOSE  MIGUEL PARADA   -MEDICO                                                                          LINA MORENO-GESTOR EN SALUD </t>
  </si>
  <si>
    <t xml:space="preserve">SUBRED INTEGRADA DE SERVICIOS DE SALUD CENTRO ORIENTE </t>
  </si>
  <si>
    <r>
      <t>CONDUCTOR</t>
    </r>
    <r>
      <rPr>
        <b/>
        <sz val="12"/>
        <color rgb="FF000000"/>
        <rFont val="Calibri"/>
        <family val="2"/>
      </rPr>
      <t>: ANDRES RODRIGUEZ</t>
    </r>
    <r>
      <rPr>
        <b/>
        <sz val="11"/>
        <color rgb="FF000000"/>
        <rFont val="Calibri"/>
        <family val="2"/>
      </rPr>
      <t xml:space="preserve">
TEL: 3107969263
PLACA VEHICULO:WHS 598</t>
    </r>
  </si>
  <si>
    <t xml:space="preserve">PUNTO DE ENCUENTRO: CAI BOLIVIA
PUNTO DE CIERRE: EN TERRITORIO CARRERA 10 CALLE 6 </t>
  </si>
  <si>
    <r>
      <rPr>
        <sz val="11"/>
        <color rgb="FF000000"/>
        <rFont val="Calibri"/>
      </rPr>
      <t xml:space="preserve">21/07/2025
</t>
    </r>
    <r>
      <rPr>
        <b/>
        <sz val="11"/>
        <color rgb="FF000000"/>
        <rFont val="Calibri"/>
      </rPr>
      <t xml:space="preserve">SDS - Equipos Escuchar para MAS Bienestar HC
Subres Norte
</t>
    </r>
  </si>
  <si>
    <r>
      <rPr>
        <sz val="11"/>
        <color rgb="FF000000"/>
        <rFont val="Calibri"/>
      </rPr>
      <t xml:space="preserve">
</t>
    </r>
    <r>
      <rPr>
        <b/>
        <sz val="11"/>
        <color rgb="FF000000"/>
        <rFont val="Calibri"/>
      </rPr>
      <t xml:space="preserve">Michelle Mateus
Referente Distrital Población que se Inyecta Drogas - SDS 
Móvil: 30177053530
</t>
    </r>
    <r>
      <rPr>
        <sz val="11"/>
        <color rgb="FF000000"/>
        <rFont val="Calibri"/>
      </rPr>
      <t xml:space="preserve">
Sandra Rojas 
Referente Distrital Entorno Cuidador Comunitario - SDS 
Móvil: 3507994726
</t>
    </r>
    <r>
      <rPr>
        <b/>
        <sz val="11"/>
        <color rgb="FF000000"/>
        <rFont val="Calibri"/>
      </rPr>
      <t>Leopoldo Luna Vargas
Profesional de apoyo entorno Cuidador Comunitario - SISS Norte
Móvil: 3108586483</t>
    </r>
  </si>
  <si>
    <r>
      <rPr>
        <sz val="11"/>
        <color rgb="FF000000"/>
        <rFont val="Calibri"/>
      </rPr>
      <t xml:space="preserve">21/07/2025
</t>
    </r>
    <r>
      <rPr>
        <b/>
        <sz val="11"/>
        <color rgb="FF000000"/>
        <rFont val="Calibri"/>
      </rPr>
      <t>Vacunación
Subred  Centro Oriente</t>
    </r>
  </si>
  <si>
    <r>
      <rPr>
        <b/>
        <sz val="11"/>
        <color rgb="FF000000"/>
        <rFont val="Calibri"/>
      </rPr>
      <t xml:space="preserve">Carlos Solorzano
</t>
    </r>
    <r>
      <rPr>
        <sz val="11"/>
        <color rgb="FF000000"/>
        <rFont val="Calibri"/>
      </rPr>
      <t xml:space="preserve">Vacunadora:. CC 79516549
</t>
    </r>
    <r>
      <rPr>
        <b/>
        <sz val="11"/>
        <color rgb="FF000000"/>
        <rFont val="Calibri"/>
      </rPr>
      <t xml:space="preserve">
Carolina Cardenas 
</t>
    </r>
    <r>
      <rPr>
        <sz val="11"/>
        <color rgb="FF000000"/>
        <rFont val="Calibri"/>
      </rPr>
      <t>Vacunadora:. CC 1026284485</t>
    </r>
  </si>
  <si>
    <r>
      <rPr>
        <b/>
        <sz val="11"/>
        <color rgb="FF000000"/>
        <rFont val="Calibri"/>
      </rPr>
      <t>CONDUCTOR:</t>
    </r>
    <r>
      <rPr>
        <sz val="11"/>
        <color rgb="FF000000"/>
        <rFont val="Calibri"/>
      </rPr>
      <t xml:space="preserve"> Edwin Arevalo Espinos
</t>
    </r>
    <r>
      <rPr>
        <b/>
        <sz val="11"/>
        <color rgb="FF000000"/>
        <rFont val="Calibri"/>
      </rPr>
      <t xml:space="preserve">TEL: 
PLACA VEHICULO: </t>
    </r>
    <r>
      <rPr>
        <sz val="11"/>
        <color rgb="FF000000"/>
        <rFont val="Calibri"/>
      </rPr>
      <t xml:space="preserve"> EXX065</t>
    </r>
  </si>
  <si>
    <t>ZONA SOCIAL SUR
LOCALIDAD RAFAEL URIBE URIBE</t>
  </si>
  <si>
    <r>
      <rPr>
        <b/>
        <sz val="11"/>
        <color rgb="FF000000"/>
        <rFont val="Calibri"/>
      </rPr>
      <t xml:space="preserve">PUNTO DE ENCUENTRO: CALLE 22 SUR CRA 10 - COMPENSAR AVDA PRIMERA DE MAYO
</t>
    </r>
    <r>
      <rPr>
        <sz val="11"/>
        <color rgb="FF000000"/>
        <rFont val="Calibri"/>
      </rPr>
      <t xml:space="preserve">
</t>
    </r>
    <r>
      <rPr>
        <b/>
        <sz val="11"/>
        <color rgb="FF000000"/>
        <rFont val="Calibri"/>
      </rPr>
      <t xml:space="preserve">PUNTO DE CIERRE: </t>
    </r>
    <r>
      <rPr>
        <sz val="11"/>
        <color rgb="FF000000"/>
        <rFont val="Calibri"/>
      </rPr>
      <t xml:space="preserve"> TERRITORIO</t>
    </r>
  </si>
  <si>
    <t>SE SUGIERE INICIAR EL RECORRIDO, EN EL PUNTO DE ENCUENTRO TOMANDO CRA 10 HACIA EL NORTE CON OBSERVACION DEL FENOMENO EN EL SEPARADORES Y ANDENES AMBOS COSTADOS.
ESTAR ATENTOS A LAS RECOMENDACIONES DEL REFERENTE LOCAL, SE SUGIERE AL PASO DE LA CALLE OBSERVANDO LA SEMAFORIZACION Y ZEBRA.</t>
  </si>
  <si>
    <t>Equipo Integración Social 01 traslado - hombre - adultez
Ciudadanos abordados 25.</t>
  </si>
  <si>
    <t xml:space="preserve">23/07/2025
SDS - Equipos MAS Bienestar en el hogar
 Subred </t>
  </si>
  <si>
    <t xml:space="preserve">LORENZA BECERRA
DIRECTORA DE GESTION DEL RIESGO 
 LILIANA TELLEZ
  COORDINADORA EBEH </t>
  </si>
  <si>
    <r>
      <t>CONDUCTOR</t>
    </r>
    <r>
      <rPr>
        <b/>
        <sz val="12"/>
        <color rgb="FF000000"/>
        <rFont val="Calibri"/>
        <family val="2"/>
      </rPr>
      <t>:HEVER GONZALES</t>
    </r>
    <r>
      <rPr>
        <b/>
        <sz val="11"/>
        <color rgb="FF000000"/>
        <rFont val="Calibri"/>
        <family val="2"/>
      </rPr>
      <t xml:space="preserve">
TEL: 3118737958
PLACA VEHICULO:WNL 240</t>
    </r>
  </si>
  <si>
    <t>Equipo MAS Bienestar en el Hogar.
Medicina y aux enfermería - 4 usuarios 
hombres curso de vida adultos</t>
  </si>
  <si>
    <t>23/07/2025
SDS - Equipos Escuchar para MAS Bienestar HC
Subres Centro Oriente</t>
  </si>
  <si>
    <t>Sandra Rojas 
Referente Distrital Entorno Cuidador Comunitario - SDS 
Móvil - 3507994726 
Jeimy Monroy 
Profesional de apoyo Entorno Cuidador Comunitario Subred Centro Oriente
Móvil - 3204659624</t>
  </si>
  <si>
    <t>Subres Centro Oriente</t>
  </si>
  <si>
    <t>Escuchar para MAS bienestar; 
 13 hombres  - adultez.
Escucha activa.
1 asesoría de trabajo social y 
1 asesoría de psicología</t>
  </si>
  <si>
    <r>
      <rPr>
        <sz val="11"/>
        <color rgb="FF000000"/>
        <rFont val="Calibri"/>
      </rPr>
      <t xml:space="preserve">23/07/2025
</t>
    </r>
    <r>
      <rPr>
        <b/>
        <sz val="11"/>
        <color rgb="FF000000"/>
        <rFont val="Calibri"/>
      </rPr>
      <t>Vacunación</t>
    </r>
  </si>
  <si>
    <r>
      <rPr>
        <b/>
        <sz val="11"/>
        <color rgb="FF000000"/>
        <rFont val="Calibri"/>
      </rPr>
      <t xml:space="preserve">Yudi Arias
</t>
    </r>
    <r>
      <rPr>
        <sz val="11"/>
        <color rgb="FF000000"/>
        <rFont val="Calibri"/>
      </rPr>
      <t xml:space="preserve">Vacunadora:. CC 52234667
</t>
    </r>
    <r>
      <rPr>
        <b/>
        <sz val="11"/>
        <color rgb="FF000000"/>
        <rFont val="Calibri"/>
      </rPr>
      <t xml:space="preserve">
Nelly Asprilla
</t>
    </r>
    <r>
      <rPr>
        <sz val="11"/>
        <color rgb="FF000000"/>
        <rFont val="Calibri"/>
      </rPr>
      <t>Vacunadora:. CC 54259532</t>
    </r>
  </si>
  <si>
    <r>
      <rPr>
        <b/>
        <sz val="11"/>
        <color rgb="FF000000"/>
        <rFont val="Calibri"/>
      </rPr>
      <t>CONDUCTOR:</t>
    </r>
    <r>
      <rPr>
        <sz val="11"/>
        <color rgb="FF000000"/>
        <rFont val="Calibri"/>
      </rPr>
      <t xml:space="preserve"> Marcos Torres
</t>
    </r>
    <r>
      <rPr>
        <b/>
        <sz val="11"/>
        <color rgb="FF000000"/>
        <rFont val="Calibri"/>
      </rPr>
      <t xml:space="preserve">TEL: 
PLACA VEHICULO: </t>
    </r>
    <r>
      <rPr>
        <sz val="11"/>
        <color rgb="FF000000"/>
        <rFont val="Calibri"/>
      </rPr>
      <t xml:space="preserve"> FST 297</t>
    </r>
  </si>
  <si>
    <t>Vacunación 9 usuarios 
18 biológicos
9 Hepatitis B.
9 influenza.</t>
  </si>
  <si>
    <t>ZONA SOCIAL SUR
LOCALIDAD SAN CRISTOBAL</t>
  </si>
  <si>
    <r>
      <rPr>
        <b/>
        <sz val="11"/>
        <color rgb="FF000000"/>
        <rFont val="Calibri"/>
      </rPr>
      <t>PUNTO DE ENCUENTRO:</t>
    </r>
    <r>
      <rPr>
        <sz val="11"/>
        <color rgb="FF000000"/>
        <rFont val="Calibri"/>
      </rPr>
      <t xml:space="preserve"> JUMBO 20 DE JULIO CRA 10 #30 A SUR-46
</t>
    </r>
    <r>
      <rPr>
        <b/>
        <sz val="11"/>
        <color rgb="FF000000"/>
        <rFont val="Calibri"/>
      </rPr>
      <t xml:space="preserve">PUNTO DE CIERRE: </t>
    </r>
    <r>
      <rPr>
        <sz val="11"/>
        <color rgb="FF000000"/>
        <rFont val="Calibri"/>
      </rPr>
      <t xml:space="preserve"> EN TERRITORIO</t>
    </r>
  </si>
  <si>
    <t>SE SUGIERE INICIAR EL RECORRIDO EN EL PUNTO INDICADO, RECORRIDO CARRERA 10 AL NORTE COSTADO ORIENTAL Y SEPARADOR, SUBIENDO HASTA EL EXITO 20 DE JULIO</t>
  </si>
  <si>
    <t xml:space="preserve">25/07/2025
SDS - Equipos MAS Bienestar en el hogar
 Subred </t>
  </si>
  <si>
    <t xml:space="preserve">LORENZA BECERRA  
DIRECTORA DE GESTION DEL RIESGO
  LILIANA TELLEZ  
 COORDINADORA EBEH </t>
  </si>
  <si>
    <t xml:space="preserve">LINDA P0EÑA -MEDICO  
YEIMI ROMERO -GESTOR EN SALUD </t>
  </si>
  <si>
    <r>
      <t>CONDUCTOR</t>
    </r>
    <r>
      <rPr>
        <b/>
        <sz val="12"/>
        <color rgb="FF000000"/>
        <rFont val="Calibri"/>
        <family val="2"/>
      </rPr>
      <t>: MIYER RODRIGUEZ</t>
    </r>
    <r>
      <rPr>
        <b/>
        <sz val="11"/>
        <color rgb="FF000000"/>
        <rFont val="Calibri"/>
        <family val="2"/>
      </rPr>
      <t xml:space="preserve">
TEL: 3219404763
PLACA VEHICULO:EQP 326</t>
    </r>
  </si>
  <si>
    <t>25/07/2025
SDS - Equipos Escuchar para MAS Bienestar HC
Subred  Sur</t>
  </si>
  <si>
    <r>
      <rPr>
        <b/>
        <sz val="11"/>
        <color rgb="FF000000"/>
        <rFont val="Calibri"/>
      </rPr>
      <t xml:space="preserve">
Juan Gomez 
Referente Distrital Politica Publica Habitabilidad en Calle - SDS
Móvil: 3222675269
</t>
    </r>
    <r>
      <rPr>
        <sz val="11"/>
        <color rgb="FF000000"/>
        <rFont val="Calibri"/>
      </rPr>
      <t>Sandra Rojas 
Referente Distrital Entorno Cuidador Comunitario - SDS 
Móvil - 3507994726</t>
    </r>
  </si>
  <si>
    <r>
      <t xml:space="preserve">25/07/2025
</t>
    </r>
    <r>
      <rPr>
        <b/>
        <sz val="11"/>
        <color rgb="FF000000"/>
        <rFont val="Calibri"/>
      </rPr>
      <t>Vacunación
 Subred Sur Occidente</t>
    </r>
  </si>
  <si>
    <r>
      <rPr>
        <b/>
        <sz val="11"/>
        <color rgb="FF000000"/>
        <rFont val="Calibri"/>
      </rPr>
      <t>CONDUCTOR:</t>
    </r>
    <r>
      <rPr>
        <sz val="11"/>
        <color rgb="FF000000"/>
        <rFont val="Calibri"/>
      </rPr>
      <t xml:space="preserve"> 
</t>
    </r>
    <r>
      <rPr>
        <b/>
        <sz val="11"/>
        <color rgb="FF000000"/>
        <rFont val="Calibri"/>
      </rPr>
      <t xml:space="preserve">TEL: 
PLACA VEHICULO: </t>
    </r>
    <r>
      <rPr>
        <sz val="11"/>
        <color rgb="FF000000"/>
        <rFont val="Calibri"/>
      </rPr>
      <t xml:space="preserve"> </t>
    </r>
  </si>
  <si>
    <t>ZONA SOCIAL OCCIDENTE
LOCALIDAD BOSA</t>
  </si>
  <si>
    <r>
      <rPr>
        <b/>
        <sz val="11"/>
        <color rgb="FF000000"/>
        <rFont val="Calibri"/>
      </rPr>
      <t>PUNTO DE ENCUENTRO:</t>
    </r>
    <r>
      <rPr>
        <sz val="11"/>
        <color rgb="FF000000"/>
        <rFont val="Calibri"/>
      </rPr>
      <t xml:space="preserve"> Plaza Fundacional Puerta Principal de la alcaldía - </t>
    </r>
    <r>
      <rPr>
        <b/>
        <sz val="11"/>
        <color rgb="FF000000"/>
        <rFont val="Calibri"/>
      </rPr>
      <t>Cra 80i #61-05 Sur.
PUNTO DE CIERRE:</t>
    </r>
    <r>
      <rPr>
        <sz val="11"/>
        <color rgb="FF000000"/>
        <rFont val="Calibri"/>
      </rPr>
      <t xml:space="preserve"> EN TERRITORIO</t>
    </r>
  </si>
  <si>
    <t>SE SUGIERE INICIAR EL RECORRIDO DEL PUNTO DE ENCUENTRO Y REALIZARLO EN LOS ENTORNOS A LA PLAZA FUNDACIONAL, CENTRO ENTORNOS CENTRO COMERCIAL GRAN PLAZA Y HOSPITAL ANTIGUO BOSA</t>
  </si>
  <si>
    <t>28/07/2025
SDS - Equipos MAS Bienestar en el hogar
 Subred Sur Occidente</t>
  </si>
  <si>
    <t>YENNY ESPINOSA</t>
  </si>
  <si>
    <t>Equipos MAS Bienestar en el hogar Subred Sur Occidente</t>
  </si>
  <si>
    <t>NOHORA GAMBOA - MEDICO
JUIETH FLORES - AUX</t>
  </si>
  <si>
    <r>
      <rPr>
        <sz val="11"/>
        <color rgb="FF000000"/>
        <rFont val="Calibri"/>
      </rPr>
      <t xml:space="preserve">28/07/2025
</t>
    </r>
    <r>
      <rPr>
        <b/>
        <sz val="11"/>
        <color rgb="FF000000"/>
        <rFont val="Calibri"/>
      </rPr>
      <t xml:space="preserve">SDS - Equipos Escuchar para MAS Bienestar HC
Subred Sur Occidente
</t>
    </r>
  </si>
  <si>
    <r>
      <rPr>
        <b/>
        <sz val="11"/>
        <color rgb="FF000000"/>
        <rFont val="Calibri"/>
      </rPr>
      <t xml:space="preserve">
Michelle Mateus
Referente Distrital Población que se Inyecta Drogas - SDS 
Móvil: 30177053530
Sandra Rojas 
</t>
    </r>
    <r>
      <rPr>
        <sz val="11"/>
        <color rgb="FF000000"/>
        <rFont val="Calibri"/>
      </rPr>
      <t>Referente Distrital Entorno Cuidador Comunitario - SDS 
Móvil: 3507994726</t>
    </r>
  </si>
  <si>
    <r>
      <rPr>
        <sz val="11"/>
        <color rgb="FF000000"/>
        <rFont val="Calibri"/>
      </rPr>
      <t xml:space="preserve">28/07/2025
</t>
    </r>
    <r>
      <rPr>
        <b/>
        <sz val="11"/>
        <color rgb="FF000000"/>
        <rFont val="Calibri"/>
      </rPr>
      <t>Vacunación
Subred  Sur Occidente</t>
    </r>
  </si>
  <si>
    <r>
      <rPr>
        <b/>
        <sz val="11"/>
        <color rgb="FF000000"/>
        <rFont val="Calibri"/>
      </rPr>
      <t>Vacunadores</t>
    </r>
    <r>
      <rPr>
        <sz val="11"/>
        <color rgb="FF000000"/>
        <rFont val="Calibri"/>
      </rPr>
      <t xml:space="preserve"> 
Claudia Tapiero CC 52768494
Tel.. 3107060113
 Astrid Pinzón  CC 52883222
Tel:. 3154163562</t>
    </r>
  </si>
  <si>
    <r>
      <rPr>
        <b/>
        <sz val="11"/>
        <color rgb="FF000000"/>
        <rFont val="Calibri"/>
      </rPr>
      <t>CONDUCTOR:</t>
    </r>
    <r>
      <rPr>
        <sz val="11"/>
        <color rgb="FF000000"/>
        <rFont val="Calibri"/>
      </rPr>
      <t xml:space="preserve"> Nestor Augusto Santamaría
</t>
    </r>
    <r>
      <rPr>
        <b/>
        <sz val="11"/>
        <color rgb="FF000000"/>
        <rFont val="Calibri"/>
      </rPr>
      <t xml:space="preserve">TEL: 3185133675
PLACA VEHICULO: </t>
    </r>
    <r>
      <rPr>
        <sz val="11"/>
        <color rgb="FF000000"/>
        <rFont val="Calibri"/>
      </rPr>
      <t xml:space="preserve"> WNV 011</t>
    </r>
  </si>
  <si>
    <t>ZONA SOCIAL OCCIDENTE
LOCALIDAD ENGATIVA</t>
  </si>
  <si>
    <r>
      <rPr>
        <b/>
        <sz val="11"/>
        <color rgb="FF000000"/>
        <rFont val="Calibri"/>
      </rPr>
      <t xml:space="preserve">PUNTO DE ENCUENTRO: </t>
    </r>
    <r>
      <rPr>
        <sz val="11"/>
        <color rgb="FF000000"/>
        <rFont val="Calibri"/>
      </rPr>
      <t xml:space="preserve">CAI LAS FERIAS - </t>
    </r>
    <r>
      <rPr>
        <b/>
        <sz val="11"/>
        <color rgb="FF000000"/>
        <rFont val="Calibri"/>
      </rPr>
      <t xml:space="preserve">Avenida Calle 72 # 69K-00
</t>
    </r>
    <r>
      <rPr>
        <sz val="11"/>
        <color rgb="FF000000"/>
        <rFont val="Calibri"/>
      </rPr>
      <t xml:space="preserve">
</t>
    </r>
    <r>
      <rPr>
        <b/>
        <sz val="11"/>
        <color rgb="FF000000"/>
        <rFont val="Calibri"/>
      </rPr>
      <t xml:space="preserve">PUNTO DE CIERRE: </t>
    </r>
    <r>
      <rPr>
        <sz val="11"/>
        <color rgb="FF000000"/>
        <rFont val="Calibri"/>
      </rPr>
      <t xml:space="preserve"> TERRITORIO</t>
    </r>
  </si>
  <si>
    <t>SE SUGIERE INICIAR EL RECORRIDO, EN EL PUNTO DE ENCUENTRO HASTA CALLE 72 AVDA ROJAS Y RETORNO AL SUR POR LA CALLE 63</t>
  </si>
  <si>
    <t xml:space="preserve">30/07/2025
SDS - Equipos MAS Bienestar en el hogar
 Subred </t>
  </si>
  <si>
    <t>PAOLA LOZANO
DIRECTOR DE GESTION DEL RIESGO SUBRED NORTE
ANGELA FORERO
COORDINADORA DE LOS EQUIPOS MAS BIENESTAR PARA NORTE</t>
  </si>
  <si>
    <r>
      <t>CONDUCTOR:</t>
    </r>
    <r>
      <rPr>
        <sz val="11"/>
        <color rgb="FF000000"/>
        <rFont val="Calibri"/>
      </rPr>
      <t xml:space="preserve"> JOSE BELTRÁN
TEL: 3102784729
PLACA VEHICULO: TZT357</t>
    </r>
  </si>
  <si>
    <t>30/07/2025
SDS - Equipos Escuchar para MAS Bienestar HC
Subred Norte</t>
  </si>
  <si>
    <r>
      <rPr>
        <sz val="11"/>
        <color rgb="FF000000"/>
        <rFont val="Calibri"/>
      </rPr>
      <t xml:space="preserve">
Sandra Patricia Rojas A
Referente Distrital Entorno Cuidador Comunitario - SDS 
Móvil: 3507994726
</t>
    </r>
    <r>
      <rPr>
        <b/>
        <sz val="11"/>
        <color rgb="FF000000"/>
        <rFont val="Calibri"/>
      </rPr>
      <t>Leopoldo Luna Vargas
Profesional de apoyo entorno Cuidador Comunitario - SISS Norte
Móvil: 3108586483</t>
    </r>
  </si>
  <si>
    <r>
      <rPr>
        <sz val="11"/>
        <color rgb="FF000000"/>
        <rFont val="Calibri"/>
      </rPr>
      <t xml:space="preserve">30/07/2025
</t>
    </r>
    <r>
      <rPr>
        <b/>
        <sz val="11"/>
        <color rgb="FF000000"/>
        <rFont val="Calibri"/>
      </rPr>
      <t>Vacunación</t>
    </r>
  </si>
  <si>
    <r>
      <rPr>
        <b/>
        <sz val="11"/>
        <color rgb="FF000000"/>
        <rFont val="Calibri"/>
      </rPr>
      <t xml:space="preserve">OMAIRA BAUTISTA
</t>
    </r>
    <r>
      <rPr>
        <sz val="11"/>
        <color rgb="FF000000"/>
        <rFont val="Calibri"/>
      </rPr>
      <t xml:space="preserve">Coordinadora PAI </t>
    </r>
  </si>
  <si>
    <r>
      <rPr>
        <b/>
        <sz val="11"/>
        <color rgb="FF000000"/>
        <rFont val="Calibri"/>
      </rPr>
      <t xml:space="preserve">Vacunadores
</t>
    </r>
    <r>
      <rPr>
        <sz val="11"/>
        <color rgb="FF000000"/>
        <rFont val="Calibri"/>
      </rPr>
      <t>Lorena Soireth lopez solano
Cel:. 3122477248
Laura Miledy Muñoz Cruz
Cel:. 3103561841</t>
    </r>
  </si>
  <si>
    <r>
      <rPr>
        <b/>
        <sz val="11"/>
        <color rgb="FF000000"/>
        <rFont val="Calibri"/>
      </rPr>
      <t xml:space="preserve">CONDUCTOR: JHON ALONSO
TEL: 3143819207
PLACA VEHICULO: </t>
    </r>
    <r>
      <rPr>
        <sz val="11"/>
        <color rgb="FF000000"/>
        <rFont val="Calibri"/>
      </rPr>
      <t xml:space="preserve">  VANS TZR598 </t>
    </r>
  </si>
  <si>
    <t>ZONA SOCIAL NORTE
LOCALIDAD USAQUEN</t>
  </si>
  <si>
    <r>
      <rPr>
        <b/>
        <sz val="11"/>
        <color rgb="FF000000"/>
        <rFont val="Calibri"/>
      </rPr>
      <t>PUNTO DE ENCUENTRO:</t>
    </r>
    <r>
      <rPr>
        <sz val="11"/>
        <color rgb="FF000000"/>
        <rFont val="Calibri"/>
      </rPr>
      <t xml:space="preserve"> SUBDIRECCION LOCAL USAQUEN - Calle 165 # 7-52
</t>
    </r>
    <r>
      <rPr>
        <b/>
        <sz val="11"/>
        <color rgb="FF000000"/>
        <rFont val="Calibri"/>
      </rPr>
      <t xml:space="preserve">PUNTO DE CIERRE: </t>
    </r>
    <r>
      <rPr>
        <sz val="11"/>
        <color rgb="FF000000"/>
        <rFont val="Calibri"/>
      </rPr>
      <t xml:space="preserve"> EN TERRITORIO</t>
    </r>
  </si>
  <si>
    <t>SE SUGIERE INICIAR EL RECORRIDO EN EL PUNTO INDICADO, AVENIDA NOVENA CALLE 183 RETORNO POR CARRERA SEPTIMA.</t>
  </si>
  <si>
    <t xml:space="preserve">01/08/2025
SDS - Equipos MAS Bienestar en el hogar
 Subred </t>
  </si>
  <si>
    <t xml:space="preserve">ERIKA OJEDA -PROFESIONAL DE MEDICINA
JEFFERSON GUTIERREZ- TOMAS CASTILLO  GESTOR DE SALUD </t>
  </si>
  <si>
    <t>PENDIENTE CONFIRMAR</t>
  </si>
  <si>
    <r>
      <t>PUNTO DE ENCUENTRO:</t>
    </r>
    <r>
      <rPr>
        <sz val="11"/>
        <color rgb="FF000000"/>
        <rFont val="Calibri"/>
      </rPr>
      <t xml:space="preserve"> SUBDIRECCION LOCAL USAQUEN - Calle 165 # 7-52</t>
    </r>
    <r>
      <rPr>
        <b/>
        <sz val="11"/>
        <color rgb="FF000000"/>
        <rFont val="Calibri"/>
      </rPr>
      <t xml:space="preserve">
PUNTO DE CIERRE: </t>
    </r>
    <r>
      <rPr>
        <sz val="11"/>
        <color rgb="FF000000"/>
        <rFont val="Calibri"/>
      </rPr>
      <t xml:space="preserve"> EN TERRITORIO</t>
    </r>
  </si>
  <si>
    <t>01/08/2025
SDS - Equipos Escuchar para MAS Bienestar HC
Subred  Centro Oriente</t>
  </si>
  <si>
    <r>
      <rPr>
        <sz val="11"/>
        <color rgb="FF000000"/>
        <rFont val="Calibri"/>
      </rPr>
      <t xml:space="preserve">
</t>
    </r>
    <r>
      <rPr>
        <b/>
        <sz val="11"/>
        <color rgb="FF000000"/>
        <rFont val="Calibri"/>
      </rPr>
      <t xml:space="preserve">
María Camila Marin
Referente Distrital Entorno Cuidador Institucional - SDS
Móvil: 3132320241
</t>
    </r>
    <r>
      <rPr>
        <sz val="11"/>
        <color rgb="FF000000"/>
        <rFont val="Calibri"/>
      </rPr>
      <t xml:space="preserve">
Jeimy Monroy
Móvil 3204659624
Profesional de apoyo Entorno Comunitario Subred Centro Oriente</t>
    </r>
  </si>
  <si>
    <r>
      <rPr>
        <sz val="11"/>
        <color rgb="FF000000"/>
        <rFont val="Calibri"/>
      </rPr>
      <t xml:space="preserve">01/08/2025
</t>
    </r>
    <r>
      <rPr>
        <b/>
        <sz val="11"/>
        <color rgb="FF000000"/>
        <rFont val="Calibri"/>
      </rPr>
      <t xml:space="preserve">Vacunación
 Subred </t>
    </r>
  </si>
  <si>
    <r>
      <rPr>
        <b/>
        <sz val="11"/>
        <color rgb="FF000000"/>
        <rFont val="Calibri"/>
      </rPr>
      <t xml:space="preserve">OMAIRA BAUTISTA
</t>
    </r>
    <r>
      <rPr>
        <sz val="11"/>
        <color rgb="FF000000"/>
        <rFont val="Calibri"/>
      </rPr>
      <t xml:space="preserve">Coordinadora PAI 
</t>
    </r>
  </si>
  <si>
    <r>
      <rPr>
        <b/>
        <sz val="11"/>
        <color rgb="FF000000"/>
        <rFont val="Calibri"/>
      </rPr>
      <t xml:space="preserve">Vacunadores
</t>
    </r>
    <r>
      <rPr>
        <sz val="11"/>
        <color rgb="FF000000"/>
        <rFont val="Calibri"/>
      </rPr>
      <t>Lorena Soireth
Cel:. 3166267800
Laura Miledy Muñoz Cruz
Cel:. 310356184</t>
    </r>
  </si>
  <si>
    <t>OSCAR GUILLERMO REVELO MESA 
JHONATAN STIVEN JAIMES 
DIANA PAOLA AREVALO</t>
  </si>
  <si>
    <t>ZONA SOCIAL SUR 
LOCALIDAD USME</t>
  </si>
  <si>
    <r>
      <rPr>
        <b/>
        <sz val="11"/>
        <color rgb="FF000000"/>
        <rFont val="Calibri"/>
      </rPr>
      <t>PUNTO DE ENCUENTRO:</t>
    </r>
    <r>
      <rPr>
        <sz val="11"/>
        <color rgb="FF000000"/>
        <rFont val="Calibri"/>
      </rPr>
      <t xml:space="preserve"> BOMBEROS LA MARICHUELA - </t>
    </r>
    <r>
      <rPr>
        <b/>
        <sz val="11"/>
        <color rgb="FF000000"/>
        <rFont val="Calibri"/>
      </rPr>
      <t>CALLE 76B SUR CARRERA 14
PUNTO DE CIERRE:</t>
    </r>
    <r>
      <rPr>
        <sz val="11"/>
        <color rgb="FF000000"/>
        <rFont val="Calibri"/>
      </rPr>
      <t xml:space="preserve"> EN TERRITORIO</t>
    </r>
  </si>
  <si>
    <t>SE SUGIERE INICIAR EL RECORRIDO DEL PUNTO DE ENCUENTRO  HACIA LA BIBLIOTECA PUBLICA LA MARICHUELA, CENTRO COMERCIAL SANTA LIBRADA, PARQUE LA AURORA E IGLESIA SANTO TOMAS DE AQUINO.  SE RECOMIENDA CALZADO COMODO, HIDRATACION Y PRECAUCIÓN AL CAMINAR POR IRREGULARIDADES DE LOS ANDENES.</t>
  </si>
  <si>
    <t>04/08/2025
SDS - Equipos MAS Bienestar en el hogar
 Subred Sur</t>
  </si>
  <si>
    <r>
      <t xml:space="preserve">
LAYDI VIVIANA MARTÍNEZ OLIVEROS</t>
    </r>
    <r>
      <rPr>
        <sz val="11"/>
        <color rgb="FF000000"/>
        <rFont val="Calibri"/>
        <family val="2"/>
        <charset val="1"/>
      </rPr>
      <t xml:space="preserve">
COORDINADORA EQUIPOS MAS BIENESTAR EN TU HOGAR</t>
    </r>
    <r>
      <rPr>
        <b/>
        <sz val="11"/>
        <color rgb="FF000000"/>
        <rFont val="Calibri"/>
        <family val="2"/>
      </rPr>
      <t xml:space="preserve">
LEONARDO JAVIER VARGAS HOYOS
LÍDER DINAMIZADOR EQUIPOS MAS BIENESTAR EN TU HOGAR</t>
    </r>
    <r>
      <rPr>
        <sz val="11"/>
        <color rgb="FF000000"/>
        <rFont val="Calibri"/>
        <family val="2"/>
        <charset val="1"/>
      </rPr>
      <t xml:space="preserve">  </t>
    </r>
  </si>
  <si>
    <t xml:space="preserve">EQUIPOS MAS BIENESTAR EN TU HOGAR </t>
  </si>
  <si>
    <r>
      <t>JASMIN RODRÍGUEZ BALANTA - GESTORA DE MAS BIENESTAR</t>
    </r>
    <r>
      <rPr>
        <b/>
        <sz val="11"/>
        <color rgb="FF000000"/>
        <rFont val="Calibri"/>
        <family val="2"/>
      </rPr>
      <t xml:space="preserve">
CEL</t>
    </r>
    <r>
      <rPr>
        <sz val="11"/>
        <color rgb="FF000000"/>
        <rFont val="Calibri"/>
        <family val="2"/>
        <charset val="1"/>
      </rPr>
      <t xml:space="preserve"> 3123020479
GUSTAVO ADOLFO BRUZUAL - MÉDICO</t>
    </r>
    <r>
      <rPr>
        <b/>
        <sz val="11"/>
        <color rgb="FF000000"/>
        <rFont val="Calibri"/>
        <family val="2"/>
      </rPr>
      <t xml:space="preserve">
CEL</t>
    </r>
    <r>
      <rPr>
        <sz val="11"/>
        <color rgb="FF000000"/>
        <rFont val="Calibri"/>
        <family val="2"/>
        <charset val="1"/>
      </rPr>
      <t xml:space="preserve"> 3164040857</t>
    </r>
  </si>
  <si>
    <r>
      <t>CONDUCTOR:</t>
    </r>
    <r>
      <rPr>
        <sz val="11"/>
        <color rgb="FF000000"/>
        <rFont val="Calibri"/>
        <family val="2"/>
        <charset val="1"/>
      </rPr>
      <t xml:space="preserve"> CARLOS ALFONSO </t>
    </r>
    <r>
      <rPr>
        <b/>
        <sz val="11"/>
        <color rgb="FF000000"/>
        <rFont val="Calibri"/>
        <family val="2"/>
      </rPr>
      <t xml:space="preserve">
TEL: </t>
    </r>
    <r>
      <rPr>
        <sz val="11"/>
        <color rgb="FF000000"/>
        <rFont val="Calibri"/>
        <family val="2"/>
        <charset val="1"/>
      </rPr>
      <t>3245300568</t>
    </r>
    <r>
      <rPr>
        <b/>
        <sz val="11"/>
        <color rgb="FF000000"/>
        <rFont val="Calibri"/>
        <family val="2"/>
      </rPr>
      <t xml:space="preserve">
PLACA VEHICULO: </t>
    </r>
    <r>
      <rPr>
        <sz val="11"/>
        <color rgb="FF000000"/>
        <rFont val="Calibri"/>
        <family val="2"/>
        <charset val="1"/>
      </rPr>
      <t xml:space="preserve"> MYR679</t>
    </r>
  </si>
  <si>
    <r>
      <t>PUNTO DE ENCUENTRO INICIAL:</t>
    </r>
    <r>
      <rPr>
        <sz val="11"/>
        <color rgb="FF000000"/>
        <rFont val="Calibri"/>
        <family val="2"/>
      </rPr>
      <t xml:space="preserve">
SEDE ADMINISTRATIVA EL TUNAL</t>
    </r>
    <r>
      <rPr>
        <b/>
        <sz val="11"/>
        <color rgb="FF000000"/>
        <rFont val="Calibri"/>
        <family val="2"/>
      </rPr>
      <t xml:space="preserve">
PUNTO DE ENCUENTRO:</t>
    </r>
    <r>
      <rPr>
        <sz val="11"/>
        <color rgb="FF000000"/>
        <rFont val="Calibri"/>
        <family val="2"/>
      </rPr>
      <t xml:space="preserve"> BOMBEROS LA MARICHUELA - </t>
    </r>
    <r>
      <rPr>
        <b/>
        <sz val="11"/>
        <color rgb="FF000000"/>
        <rFont val="Calibri"/>
        <family val="2"/>
      </rPr>
      <t>CALLE 76B SUR CARRERA 14
PUNTO DE CIERRE:</t>
    </r>
    <r>
      <rPr>
        <sz val="11"/>
        <color rgb="FF000000"/>
        <rFont val="Calibri"/>
        <family val="2"/>
      </rPr>
      <t xml:space="preserve"> EN TERRITORIO</t>
    </r>
  </si>
  <si>
    <r>
      <rPr>
        <sz val="11"/>
        <color rgb="FF000000"/>
        <rFont val="Calibri"/>
      </rPr>
      <t xml:space="preserve">04/08/2025
</t>
    </r>
    <r>
      <rPr>
        <b/>
        <sz val="11"/>
        <color rgb="FF000000"/>
        <rFont val="Calibri"/>
      </rPr>
      <t xml:space="preserve">SDS - Equipos Escuchar para MAS Bienestar HC
Subred Sur 
</t>
    </r>
  </si>
  <si>
    <t>Juan Gomez
Referente Distrital Politica Publica Habitabilidad en Calle - SDS
Móvil: 3222675269
Jeison Parra
Lider Entorno Comunitario Subred Sur
Móvil: 3004919843</t>
  </si>
  <si>
    <r>
      <t>PUNTO DE ENCUENTRO:</t>
    </r>
    <r>
      <rPr>
        <sz val="11"/>
        <color rgb="FF000000"/>
        <rFont val="Calibri"/>
        <family val="2"/>
      </rPr>
      <t xml:space="preserve"> BOMBEROS LA MARICHUELA - </t>
    </r>
    <r>
      <rPr>
        <b/>
        <sz val="11"/>
        <color rgb="FF000000"/>
        <rFont val="Calibri"/>
        <family val="2"/>
      </rPr>
      <t>CALLE 76B SUR CARRERA 14
PUNTO DE CIERRE:</t>
    </r>
    <r>
      <rPr>
        <sz val="11"/>
        <color rgb="FF000000"/>
        <rFont val="Calibri"/>
        <family val="2"/>
      </rPr>
      <t xml:space="preserve"> EN TERRITORIO</t>
    </r>
  </si>
  <si>
    <r>
      <rPr>
        <sz val="11"/>
        <color rgb="FF000000"/>
        <rFont val="Calibri"/>
      </rPr>
      <t xml:space="preserve">04/08/2025
</t>
    </r>
    <r>
      <rPr>
        <b/>
        <sz val="11"/>
        <color rgb="FF000000"/>
        <rFont val="Calibri"/>
      </rPr>
      <t xml:space="preserve">Vacunación
</t>
    </r>
  </si>
  <si>
    <r>
      <rPr>
        <b/>
        <sz val="11"/>
        <color rgb="FF000000"/>
        <rFont val="Calibri"/>
      </rPr>
      <t xml:space="preserve">ANDREA SANCHEZ
</t>
    </r>
    <r>
      <rPr>
        <sz val="11"/>
        <color rgb="FF000000"/>
        <rFont val="Calibri"/>
      </rPr>
      <t>Coordinadora PAI</t>
    </r>
  </si>
  <si>
    <r>
      <rPr>
        <b/>
        <sz val="11"/>
        <color rgb="FF000000"/>
        <rFont val="Calibri"/>
      </rPr>
      <t>Vacunadores</t>
    </r>
    <r>
      <rPr>
        <sz val="11"/>
        <color rgb="FF000000"/>
        <rFont val="Calibri"/>
      </rPr>
      <t xml:space="preserve"> 
Diana Marcela Cañas Zapata
C.C 1032381976
Vivian Julieth Aldana Peña
C.C 1031164010</t>
    </r>
  </si>
  <si>
    <r>
      <rPr>
        <b/>
        <sz val="11"/>
        <color rgb="FF000000"/>
        <rFont val="Calibri"/>
      </rPr>
      <t>CONDUCTOR:</t>
    </r>
    <r>
      <rPr>
        <sz val="11"/>
        <color rgb="FF000000"/>
        <rFont val="Calibri"/>
      </rPr>
      <t xml:space="preserve"> Humberto Valenzuela
</t>
    </r>
    <r>
      <rPr>
        <b/>
        <sz val="11"/>
        <color rgb="FF000000"/>
        <rFont val="Calibri"/>
      </rPr>
      <t xml:space="preserve">TEL: 3125204705
PLACA VEHICULO: </t>
    </r>
    <r>
      <rPr>
        <sz val="11"/>
        <color rgb="FF000000"/>
        <rFont val="Calibri"/>
      </rPr>
      <t xml:space="preserve"> GET 665</t>
    </r>
  </si>
  <si>
    <t>OSCAR GUILLERMO REVELO 
JHONATAN STIVEN JAIMES 
DIANA PAOLA AREVALO</t>
  </si>
  <si>
    <t>ZONA SOCIAL OCCIDENTE 
LOCALIDAD FONTIBON</t>
  </si>
  <si>
    <r>
      <rPr>
        <b/>
        <sz val="11"/>
        <color rgb="FF000000"/>
        <rFont val="Calibri"/>
      </rPr>
      <t xml:space="preserve">PUNTO DE ENCUENTRO: CDC LA GIRALDA
Carrera 104B # 22J - 15
</t>
    </r>
    <r>
      <rPr>
        <sz val="11"/>
        <color rgb="FF000000"/>
        <rFont val="Calibri"/>
      </rPr>
      <t xml:space="preserve">
</t>
    </r>
    <r>
      <rPr>
        <b/>
        <sz val="11"/>
        <color rgb="FF000000"/>
        <rFont val="Calibri"/>
      </rPr>
      <t xml:space="preserve">PUNTO DE CIERRE: </t>
    </r>
    <r>
      <rPr>
        <sz val="11"/>
        <color rgb="FF000000"/>
        <rFont val="Calibri"/>
      </rPr>
      <t xml:space="preserve"> TERRITORIO</t>
    </r>
  </si>
  <si>
    <t>SE SUGIERE INICIAR EL RECORRIDO, EN EL PUNTO DE ENCUENTRO, DIRIGIRSE HACIA LA CARRILERA 100 – 106, PARQUE POSTOBON, PLAZA PRINCIPAL, PLAZA DE MERCADO. SE RECOMIENDA REALIZAR EL RECORRIDO EN GRUPO Y PERMANECER EN GRUPO.</t>
  </si>
  <si>
    <t>06/08/2025
SDS - Equipos MAS Bienestar en el hogar
 Subred Sur Occidente</t>
  </si>
  <si>
    <t>Yenny Espinosa</t>
  </si>
  <si>
    <t>Nohora Gamboa profesional de medicina.
Ivan Bulla gestor en salud</t>
  </si>
  <si>
    <t>06/08/2025
SDS - Equipos Escuchar para MAS Bienestar HC
Subred Sur Occidente</t>
  </si>
  <si>
    <t>Sandra Rojas
Referente Distrital Entorno Cuidador Comunitario - SDS
Móvil: 3507994726
Maria Cristina Triviño
Lider Entorno Cuidador Comunitario
Subred Sur Occidente</t>
  </si>
  <si>
    <r>
      <t xml:space="preserve">PUNTO DE ENCUENTRO: CDC LA GIRALDA
Carrera 104B # 22J - 15
PUNTO DE CIERRE: </t>
    </r>
    <r>
      <rPr>
        <sz val="11"/>
        <color rgb="FF000000"/>
        <rFont val="Calibri"/>
        <family val="2"/>
      </rPr>
      <t xml:space="preserve"> TERRITORIO</t>
    </r>
  </si>
  <si>
    <r>
      <rPr>
        <sz val="11"/>
        <color rgb="FF000000"/>
        <rFont val="Calibri"/>
      </rPr>
      <t xml:space="preserve">06/08/2025
</t>
    </r>
    <r>
      <rPr>
        <b/>
        <sz val="11"/>
        <color rgb="FF000000"/>
        <rFont val="Calibri"/>
      </rPr>
      <t>Vacunación</t>
    </r>
  </si>
  <si>
    <r>
      <rPr>
        <b/>
        <sz val="11"/>
        <color rgb="FF000000"/>
        <rFont val="Calibri"/>
      </rPr>
      <t>Vacunadores</t>
    </r>
    <r>
      <rPr>
        <sz val="11"/>
        <color rgb="FF000000"/>
        <rFont val="Calibri"/>
      </rPr>
      <t xml:space="preserve"> 
Claudia Tapiero CC 52768494
Tel.. 3107060113
 Yuli Socha CC 1022357659
Tel:. 3132775481</t>
    </r>
  </si>
  <si>
    <r>
      <rPr>
        <b/>
        <sz val="11"/>
        <color rgb="FF000000"/>
        <rFont val="Calibri"/>
      </rPr>
      <t>CONDUCTOR:</t>
    </r>
    <r>
      <rPr>
        <sz val="11"/>
        <color rgb="FF000000"/>
        <rFont val="Calibri"/>
      </rPr>
      <t xml:space="preserve"> Jose Gallego
</t>
    </r>
    <r>
      <rPr>
        <b/>
        <sz val="11"/>
        <color rgb="FF000000"/>
        <rFont val="Calibri"/>
      </rPr>
      <t xml:space="preserve">TEL: 3222391365
PLACA VEHICULO: </t>
    </r>
    <r>
      <rPr>
        <sz val="11"/>
        <color rgb="FF000000"/>
        <rFont val="Calibri"/>
      </rPr>
      <t xml:space="preserve"> TTS 397</t>
    </r>
  </si>
  <si>
    <t>ZONA SOCIAL NORTE 
LOCALIDAD SUBA</t>
  </si>
  <si>
    <r>
      <rPr>
        <b/>
        <sz val="11"/>
        <color rgb="FF000000"/>
        <rFont val="Calibri"/>
      </rPr>
      <t xml:space="preserve">PUNTO DE ENCUENTRO: Puente Peatonal
Autopista Norte Calle 187 - frente a Centro Comercial Santafé
PUNTO DE CIERRE: </t>
    </r>
    <r>
      <rPr>
        <sz val="11"/>
        <color rgb="FF000000"/>
        <rFont val="Calibri"/>
      </rPr>
      <t xml:space="preserve"> EN TERRITORIO</t>
    </r>
  </si>
  <si>
    <t>SE SUGIERE INICIAR EL RECORRIDO EN EL PUNTO INDICADO DIRIGIRSE HACIA HOME CENTER, UNIVERSIDAD ECCI 170, QUEBRADA SALITROSA 153, LAGUITO. SE RECOMIENDA EL RECORRIDO EN GRUPO, PERMANECER EN GRUPO Y LLEVAR CALZADO APROPIADO.</t>
  </si>
  <si>
    <t>08/08/2025
SDS - Equipos MAS Bienestar en el hogar
 Subred Norte</t>
  </si>
  <si>
    <t xml:space="preserve">ANGELA FORERO
</t>
  </si>
  <si>
    <t>Heyner Medina - medico
Tomas Castillo - gestor mas bienestar
Holger Alvarez - gestor mas bienestar</t>
  </si>
  <si>
    <t>08/08/2025
SDS - Equipos Escuchar para MAS Bienestar HC
Subred Norte</t>
  </si>
  <si>
    <r>
      <rPr>
        <b/>
        <sz val="11"/>
        <color rgb="FF000000"/>
        <rFont val="Calibri"/>
      </rPr>
      <t xml:space="preserve">María Camila Marin
Referente Distrital Entorno Cuidador Institucional - SDS
Móvil: 3132320241
</t>
    </r>
    <r>
      <rPr>
        <sz val="11"/>
        <color rgb="FF000000"/>
        <rFont val="Calibri"/>
      </rPr>
      <t xml:space="preserve">
Leopoldo Luna Vargas
Profesional de apoyo entorno Cuidador Comunitario - SISS Norte
Móvil: 3108586483</t>
    </r>
  </si>
  <si>
    <t>Juan Sebastián Jaramillo Peña
(Gestor Comunitario)
Móvil: 3165594060
Elda Nayibe Saavedra Garay
(Psicóloga)
Móvil: 3115201032
Julián Andrés Prieto Matamoros
(Trabajador Social)
Móvil: 3209645156</t>
  </si>
  <si>
    <r>
      <t xml:space="preserve">PUNTO DE ENCUENTRO: Puente Peatonal
Autopista Norte Calle 187 - frente a Centro Comercial Santafé
PUNTO DE CIERRE: </t>
    </r>
    <r>
      <rPr>
        <sz val="11"/>
        <color rgb="FF000000"/>
        <rFont val="Calibri"/>
        <family val="2"/>
      </rPr>
      <t xml:space="preserve"> EN TERRITORIO</t>
    </r>
  </si>
  <si>
    <r>
      <rPr>
        <sz val="11"/>
        <color rgb="FF000000"/>
        <rFont val="Calibri"/>
      </rPr>
      <t xml:space="preserve">08/08/2025
</t>
    </r>
    <r>
      <rPr>
        <b/>
        <sz val="11"/>
        <color rgb="FF000000"/>
        <rFont val="Calibri"/>
      </rPr>
      <t xml:space="preserve">Vacunación
 Subred </t>
    </r>
  </si>
  <si>
    <r>
      <rPr>
        <b/>
        <sz val="11"/>
        <color rgb="FF000000"/>
        <rFont val="Calibri"/>
      </rPr>
      <t xml:space="preserve">Vacunadores
</t>
    </r>
    <r>
      <rPr>
        <sz val="11"/>
        <color rgb="FF000000"/>
        <rFont val="Calibri"/>
      </rPr>
      <t>Derli Vanesa NUñez Medina
Cel:. 3052087795
Laura Miledy Muñoz Cruz
Cel:. 310356184</t>
    </r>
  </si>
  <si>
    <r>
      <rPr>
        <b/>
        <sz val="11"/>
        <color rgb="FF000000"/>
        <rFont val="Calibri"/>
      </rPr>
      <t>CONDUCTOR:</t>
    </r>
    <r>
      <rPr>
        <sz val="11"/>
        <color rgb="FF000000"/>
        <rFont val="Calibri"/>
      </rPr>
      <t xml:space="preserve"> JESUS MENDOZA
</t>
    </r>
    <r>
      <rPr>
        <b/>
        <sz val="11"/>
        <color rgb="FF000000"/>
        <rFont val="Calibri"/>
      </rPr>
      <t xml:space="preserve">TEL: </t>
    </r>
    <r>
      <rPr>
        <sz val="11"/>
        <color rgb="FF000000"/>
        <rFont val="Calibri"/>
      </rPr>
      <t xml:space="preserve">3208361873
</t>
    </r>
    <r>
      <rPr>
        <b/>
        <sz val="11"/>
        <color rgb="FF000000"/>
        <rFont val="Calibri"/>
      </rPr>
      <t xml:space="preserve">PLACA VEHICULO: </t>
    </r>
    <r>
      <rPr>
        <sz val="11"/>
        <color rgb="FF000000"/>
        <rFont val="Calibri"/>
      </rPr>
      <t xml:space="preserve"> VANS - WGO796</t>
    </r>
  </si>
  <si>
    <t>ENDER LEVINSON PEREZ CRUZ
OSCAR IVAN FONTECHA NAVAS
EDNA JULIETH LINARES BENITO</t>
  </si>
  <si>
    <t>ZONA SOCIAL CENTRO 
LOCALIDAD PUENTE ARANDA</t>
  </si>
  <si>
    <r>
      <rPr>
        <b/>
        <sz val="11"/>
        <color rgb="FF000000"/>
        <rFont val="Calibri"/>
      </rPr>
      <t>PUNTO DE ENCUENTRO:</t>
    </r>
    <r>
      <rPr>
        <sz val="11"/>
        <color rgb="FF000000"/>
        <rFont val="Calibri"/>
      </rPr>
      <t xml:space="preserve"> HOGAR DE PASO BAKATA
</t>
    </r>
    <r>
      <rPr>
        <b/>
        <sz val="11"/>
        <color rgb="FF000000"/>
        <rFont val="Calibri"/>
      </rPr>
      <t>CARRERA 35 #10-69
PUNTO DE CIERRE:</t>
    </r>
    <r>
      <rPr>
        <sz val="11"/>
        <color rgb="FF000000"/>
        <rFont val="Calibri"/>
      </rPr>
      <t xml:space="preserve"> EN TERRITORIO</t>
    </r>
  </si>
  <si>
    <t>SE SUGIERE INICIAR EL RECORRIDO DEL PUNTO DE ENCUENTRO  HACIA PARQUE PENSILVANIA - RECORRIDO EN LOS CUATRO LADOS DEL PARQUE, POSTERIOR CALLE 31 Y 32 HASTA EL RESPALDO DE ALKOSTO.
SE RECOMIENDA VESTUARIO ACORDE AL CLIMA BOGOTANO, REALIZAR EL RECORRIDO EN GRUPO Y PERMANECER EN GRUPO.</t>
  </si>
  <si>
    <t>11/08/2025
SDS - Equipos MAS Bienestar en el hogar
 Subred Sur Occidente</t>
  </si>
  <si>
    <t>YENNU ESPINOSA</t>
  </si>
  <si>
    <t>VIVIANA DELGADILLO - AUXILIAR
NOHORA GAMBOA - MEDICO</t>
  </si>
  <si>
    <r>
      <t>PUNTO DE ENCUENTRO:</t>
    </r>
    <r>
      <rPr>
        <sz val="11"/>
        <color rgb="FF000000"/>
        <rFont val="Calibri"/>
      </rPr>
      <t xml:space="preserve"> HOGAR DE PASO BAKATA</t>
    </r>
    <r>
      <rPr>
        <b/>
        <sz val="11"/>
        <color rgb="FF000000"/>
        <rFont val="Calibri"/>
      </rPr>
      <t xml:space="preserve">
CARRERA 35 #10-69
PUNTO DE CIERRE:</t>
    </r>
    <r>
      <rPr>
        <sz val="11"/>
        <color rgb="FF000000"/>
        <rFont val="Calibri"/>
      </rPr>
      <t xml:space="preserve"> EN TERRITORIO</t>
    </r>
  </si>
  <si>
    <r>
      <t>11/08/2025</t>
    </r>
    <r>
      <rPr>
        <b/>
        <sz val="11"/>
        <color rgb="FF000000"/>
        <rFont val="Calibri"/>
      </rPr>
      <t xml:space="preserve">
SDS - Equipos Escuchar para MAS Bienestar HC
Subred  Sur Occidente</t>
    </r>
  </si>
  <si>
    <t>Maria Cristina Triviño
Lider Entorno Cuidador Comunitario
Subred Sur Occidente</t>
  </si>
  <si>
    <r>
      <rPr>
        <sz val="11"/>
        <color rgb="FF000000"/>
        <rFont val="Calibri"/>
      </rPr>
      <t xml:space="preserve">11/08/2025
</t>
    </r>
    <r>
      <rPr>
        <b/>
        <sz val="11"/>
        <color rgb="FF000000"/>
        <rFont val="Calibri"/>
      </rPr>
      <t xml:space="preserve">Vacunación
</t>
    </r>
  </si>
  <si>
    <r>
      <rPr>
        <b/>
        <sz val="11"/>
        <color rgb="FF000000"/>
        <rFont val="Calibri"/>
      </rPr>
      <t>Vacunadores</t>
    </r>
    <r>
      <rPr>
        <sz val="11"/>
        <color rgb="FF000000"/>
        <rFont val="Calibri"/>
      </rPr>
      <t xml:space="preserve"> 
Liseth Lorena Peralta Ladino
Tel.. 3133480875
 Viviana Hios Rivera 
Tel:. 3204911955</t>
    </r>
  </si>
  <si>
    <r>
      <rPr>
        <b/>
        <sz val="11"/>
        <color rgb="FF000000"/>
        <rFont val="Calibri"/>
      </rPr>
      <t>CONDUCTOR:</t>
    </r>
    <r>
      <rPr>
        <sz val="11"/>
        <color rgb="FF000000"/>
        <rFont val="Calibri"/>
      </rPr>
      <t xml:space="preserve"> Nestor
</t>
    </r>
    <r>
      <rPr>
        <b/>
        <sz val="11"/>
        <color rgb="FF000000"/>
        <rFont val="Calibri"/>
      </rPr>
      <t xml:space="preserve">TEL: 3185133675
PLACA VEHICULO: </t>
    </r>
    <r>
      <rPr>
        <sz val="11"/>
        <color rgb="FF000000"/>
        <rFont val="Calibri"/>
      </rPr>
      <t xml:space="preserve"> WNV 011</t>
    </r>
  </si>
  <si>
    <t>CARLOS ANDRES GIRALDO ARIAS
HASBLEIDY YUSTIN GARZON MOLANO
DIANA MARCELA MEJIA MARTINEZ</t>
  </si>
  <si>
    <t>ZONA SOCIAL CENTRO 
LOCALIDAD ANTONIO NARIÑO</t>
  </si>
  <si>
    <r>
      <rPr>
        <b/>
        <sz val="11"/>
        <color rgb="FF000000"/>
        <rFont val="Calibri"/>
      </rPr>
      <t xml:space="preserve">PUNTO DE ENCUENTRO: UPI LUNAPARK
Calle 13 sur 15 51
Detras del CAI RESTREPO
</t>
    </r>
    <r>
      <rPr>
        <sz val="11"/>
        <color rgb="FF000000"/>
        <rFont val="Calibri"/>
      </rPr>
      <t xml:space="preserve">
</t>
    </r>
    <r>
      <rPr>
        <b/>
        <sz val="11"/>
        <color rgb="FF000000"/>
        <rFont val="Calibri"/>
      </rPr>
      <t xml:space="preserve">PUNTO DE CIERRE: </t>
    </r>
    <r>
      <rPr>
        <sz val="11"/>
        <color rgb="FF000000"/>
        <rFont val="Calibri"/>
      </rPr>
      <t xml:space="preserve"> TERRITORIO</t>
    </r>
  </si>
  <si>
    <t>SE SUGIERE INICIAR EL RECORRIDO, EN EL PUNTO DE ENCUENTRO SE DESPLAZAN HACIA LA AVENIDA PRIMERA DE MAYO CON CARRERA 10 - CORREDOR AVDA PRIMERA DE MAYO HASTA CARRERA 27.</t>
  </si>
  <si>
    <t xml:space="preserve">13/08/2025
SDS - Equipos MAS Bienestar en el hogar
 Subred </t>
  </si>
  <si>
    <t xml:space="preserve">Sandra Yaneth Contreras
Coordinora 
SUbred Centro Oriente
Móvil: </t>
  </si>
  <si>
    <t>EBS CONVENIO MAS BIENESTAR</t>
  </si>
  <si>
    <t>JHONATAN SMITH PARDO BRIÑEZ - MEDICO
LINA MORENO -GESTORA DE SALUD</t>
  </si>
  <si>
    <r>
      <rPr>
        <b/>
        <sz val="11"/>
        <color rgb="FF000000"/>
        <rFont val="Calibri"/>
      </rPr>
      <t>CONDUCTOR:</t>
    </r>
    <r>
      <rPr>
        <sz val="11"/>
        <color rgb="FF000000"/>
        <rFont val="Calibri"/>
      </rPr>
      <t xml:space="preserve"> Miyer Rodriguez 
</t>
    </r>
    <r>
      <rPr>
        <b/>
        <sz val="11"/>
        <color rgb="FF000000"/>
        <rFont val="Calibri"/>
      </rPr>
      <t xml:space="preserve">TEL: 3219404763
PLACA VEHICULO: </t>
    </r>
    <r>
      <rPr>
        <sz val="11"/>
        <color rgb="FF000000"/>
        <rFont val="Calibri"/>
      </rPr>
      <t xml:space="preserve"> EQP 326</t>
    </r>
  </si>
  <si>
    <t>13/08/2025
SDS - Equipos Escuchar para MAS Bienestar HC
Subred Centro Oriente</t>
  </si>
  <si>
    <t xml:space="preserve">
Jeimy Monroy
Móvil 3204659624
Profesional de apoyo Entorno Comunitario Subred Centro Oriente</t>
  </si>
  <si>
    <r>
      <rPr>
        <sz val="11"/>
        <color rgb="FF000000"/>
        <rFont val="Calibri"/>
      </rPr>
      <t xml:space="preserve">13/08/2025
</t>
    </r>
    <r>
      <rPr>
        <b/>
        <sz val="11"/>
        <color rgb="FF000000"/>
        <rFont val="Calibri"/>
      </rPr>
      <t>Vacunación</t>
    </r>
  </si>
  <si>
    <r>
      <rPr>
        <b/>
        <sz val="11"/>
        <color rgb="FF000000"/>
        <rFont val="Calibri"/>
      </rPr>
      <t xml:space="preserve">YINETH PILAR SUAREZ
</t>
    </r>
    <r>
      <rPr>
        <sz val="11"/>
        <color rgb="FF000000"/>
        <rFont val="Calibri"/>
      </rPr>
      <t xml:space="preserve">Vacunadora:. CC 52206387
</t>
    </r>
    <r>
      <rPr>
        <b/>
        <sz val="11"/>
        <color rgb="FF000000"/>
        <rFont val="Calibri"/>
      </rPr>
      <t xml:space="preserve">
BELLAMILCE CENTENO
</t>
    </r>
    <r>
      <rPr>
        <sz val="11"/>
        <color rgb="FF000000"/>
        <rFont val="Calibri"/>
      </rPr>
      <t>Vacunadora:. CC 52032395</t>
    </r>
  </si>
  <si>
    <r>
      <rPr>
        <b/>
        <sz val="11"/>
        <color rgb="FF000000"/>
        <rFont val="Calibri"/>
      </rPr>
      <t>CONDUCTOR:</t>
    </r>
    <r>
      <rPr>
        <sz val="11"/>
        <color rgb="FF000000"/>
        <rFont val="Calibri"/>
      </rPr>
      <t xml:space="preserve"> MILTON CALDERON
</t>
    </r>
    <r>
      <rPr>
        <b/>
        <sz val="11"/>
        <color rgb="FF000000"/>
        <rFont val="Calibri"/>
      </rPr>
      <t xml:space="preserve">TEL: 
PLACA VEHICULO: </t>
    </r>
    <r>
      <rPr>
        <sz val="11"/>
        <color rgb="FF000000"/>
        <rFont val="Calibri"/>
      </rPr>
      <t xml:space="preserve"> JVK 432</t>
    </r>
  </si>
  <si>
    <t>JUAN CAMILO LOPEZ PARDO
MARIA CAMILA HERNANDEZ CARDENAS
CINDY LORENA MORENO CUADRADO</t>
  </si>
  <si>
    <t>ZONA SOCIAL NORTE 
LOCALIDAD BARRIOS UNIDOS</t>
  </si>
  <si>
    <r>
      <rPr>
        <b/>
        <sz val="11"/>
        <color rgb="FF000000"/>
        <rFont val="Calibri"/>
      </rPr>
      <t xml:space="preserve">PUNTO DE ENCUENTRO: CALLE 63 CARRERA 30 BAJO DEL PUENTE
PUNTO DE CIERRE: </t>
    </r>
    <r>
      <rPr>
        <sz val="11"/>
        <color rgb="FF000000"/>
        <rFont val="Calibri"/>
      </rPr>
      <t xml:space="preserve"> EN TERRITORIO</t>
    </r>
  </si>
  <si>
    <t>SE SUGIERE INICIAR EL RECORRIDO EN EL PUNTO INDICADO POR LA CARRERA 30 HACIA LA CALLE 80 - AVDA CARACAS HASTA LA CALLE 63
SE RECOMIENDA VESTUARIO ACORDE AL CLIMA BOGOTANO, REALIZAR EL RECORRIDO EN GRUPO Y PERMANECER EN GRUPO.</t>
  </si>
  <si>
    <t>15/08/2025
SDS - Equipos MAS Bienestar en el hogar
 Subred Norte</t>
  </si>
  <si>
    <t>LEIDYS CORONEL -PROFESIONAL DE MEDICINA
MANUEL LANCHEROS- CAMILO  BELTRAN  GESTOR DE SALUD</t>
  </si>
  <si>
    <r>
      <rPr>
        <b/>
        <sz val="11"/>
        <color rgb="FF000000"/>
        <rFont val="Calibri"/>
      </rPr>
      <t>CONDUCTOR</t>
    </r>
    <r>
      <rPr>
        <sz val="11"/>
        <color rgb="FF000000"/>
        <rFont val="Calibri"/>
      </rPr>
      <t>: ECNOC MANRIQUE
TEL: 3173291885
PLACA VEHICULO: WOX013</t>
    </r>
  </si>
  <si>
    <r>
      <t xml:space="preserve">PUNTO DE ENCUENTRO: CALLE 63 CARRERA 30 BAJO DEL PUENTE
PUNTO DE CIERRE: </t>
    </r>
    <r>
      <rPr>
        <sz val="11"/>
        <color rgb="FF000000"/>
        <rFont val="Calibri"/>
      </rPr>
      <t xml:space="preserve"> EN TERRITORIO</t>
    </r>
  </si>
  <si>
    <t>15/08/2025
SDS - Equipos Escuchar para MAS Bienestar HC
Subred Sur</t>
  </si>
  <si>
    <t>Jeison Parra
Lider Entorno Comunitario Subred Sur
Móvil: 3004919843</t>
  </si>
  <si>
    <r>
      <rPr>
        <sz val="11"/>
        <color rgb="FF000000"/>
        <rFont val="Calibri"/>
      </rPr>
      <t xml:space="preserve">15/08/2025
</t>
    </r>
    <r>
      <rPr>
        <b/>
        <sz val="11"/>
        <color rgb="FF000000"/>
        <rFont val="Calibri"/>
      </rPr>
      <t xml:space="preserve">Vacunación
 Subred </t>
    </r>
  </si>
  <si>
    <t>NANCY ROCIO NUMPAQUE DUARTE
SANDRA JULIETH GALAN CASTAÑEDA
GINNA LUCIA ROMERO GUARNIZO
DIEGO ESTEBAN OSMA CANTOR</t>
  </si>
  <si>
    <t>ZONA SOCIAL NORTE
LOCALIDAD TEUSAQUILLO</t>
  </si>
  <si>
    <r>
      <rPr>
        <b/>
        <sz val="11"/>
        <color rgb="FF000000"/>
        <rFont val="Calibri"/>
      </rPr>
      <t>PUNTO DE ENCUENTRO:</t>
    </r>
    <r>
      <rPr>
        <sz val="11"/>
        <color rgb="FF000000"/>
        <rFont val="Calibri"/>
      </rPr>
      <t xml:space="preserve"> AV CARACAS con CALLE 42
</t>
    </r>
    <r>
      <rPr>
        <b/>
        <sz val="11"/>
        <color rgb="FF000000"/>
        <rFont val="Calibri"/>
      </rPr>
      <t xml:space="preserve">
PUNTO DE CIERRE:</t>
    </r>
    <r>
      <rPr>
        <sz val="11"/>
        <color rgb="FF000000"/>
        <rFont val="Calibri"/>
      </rPr>
      <t xml:space="preserve"> EN TERRITORIO</t>
    </r>
  </si>
  <si>
    <t>DESDE EL PUNTO ENCUENTRO EL EQUIPO SE DIRIGE AL CANAL ARZOBISPO A LA ALTURA DE LA CARRERA 13 E INICIA RECORRIDO HASTA LA CARRERA 27
 - POSTERIOR EQUIPO SE DESPLAZA HASTA LA CARRERA 30 CON CALLE 63 SE RECOMIENDA VESTUARIO ACORDE AL CLIMA BOGOTANO, REALIZAR EL RECORRIDO EN GRUPO Y PERMANECER EN GRUPO.</t>
  </si>
  <si>
    <t>20/08/2025
SDS - Equipos MAS Bienestar en el hogar
 Subred Norte</t>
  </si>
  <si>
    <t>LEIDYS CORONEL -PROFESIONAL DE MEDICINA
HOLGER ALVAREZ Y  CAMILO  BELTRAN  GESTOR DE SALUD</t>
  </si>
  <si>
    <r>
      <rPr>
        <b/>
        <sz val="11"/>
        <color rgb="FF000000"/>
        <rFont val="Calibri"/>
      </rPr>
      <t>CONDUCTOR:</t>
    </r>
    <r>
      <rPr>
        <sz val="11"/>
        <color rgb="FF000000"/>
        <rFont val="Calibri"/>
      </rPr>
      <t xml:space="preserve"> EDICSON GUERRERO
</t>
    </r>
    <r>
      <rPr>
        <b/>
        <sz val="11"/>
        <color rgb="FF000000"/>
        <rFont val="Calibri"/>
      </rPr>
      <t xml:space="preserve">TEL: 3115237321
PLACA VEHICULO: </t>
    </r>
    <r>
      <rPr>
        <sz val="11"/>
        <color rgb="FF000000"/>
        <rFont val="Calibri"/>
      </rPr>
      <t xml:space="preserve"> FVM296</t>
    </r>
  </si>
  <si>
    <r>
      <rPr>
        <sz val="11"/>
        <color rgb="FF000000"/>
        <rFont val="Calibri"/>
      </rPr>
      <t xml:space="preserve">20/08/2025
</t>
    </r>
    <r>
      <rPr>
        <b/>
        <sz val="11"/>
        <color rgb="FF000000"/>
        <rFont val="Calibri"/>
      </rPr>
      <t>SDS - Equipos Escuchar para MAS Bienestar HC
Subred  Norte</t>
    </r>
  </si>
  <si>
    <t>Leopoldo Luna Vargas
Profesional de apoyo entorno Cuidador Comunitario - SISS Norte
Móvil: 3108586483</t>
  </si>
  <si>
    <t>SE SUGIERE INICIAR EL RECORRIDO DEL PUNTO DE ENCUENTRO EN EL CANAL ARZOBISPO - CARRERA 30 - CALLE 63
SE RECOMIENDA VESTUARIO ACORDE AL CLIMA BOGOTANO, REALIZAR EL RECORRIDO EN GRUPO Y PERMANECER EN GRUPO.</t>
  </si>
  <si>
    <r>
      <rPr>
        <sz val="11"/>
        <color rgb="FF000000"/>
        <rFont val="Calibri"/>
      </rPr>
      <t xml:space="preserve">20/08/2025
</t>
    </r>
    <r>
      <rPr>
        <b/>
        <sz val="11"/>
        <color rgb="FF000000"/>
        <rFont val="Calibri"/>
      </rPr>
      <t xml:space="preserve">Vacunación
</t>
    </r>
  </si>
  <si>
    <r>
      <rPr>
        <b/>
        <sz val="11"/>
        <color rgb="FF000000"/>
        <rFont val="Calibri"/>
      </rPr>
      <t xml:space="preserve">Vacunadores
</t>
    </r>
    <r>
      <rPr>
        <sz val="11"/>
        <color rgb="FF000000"/>
        <rFont val="Calibri"/>
      </rPr>
      <t>viviana carolina Gonzalez
3219715514
LAURA CRUZ MUÑOZ
3103561841</t>
    </r>
  </si>
  <si>
    <t>LUISA FERNADA RIVERA PARGA
JHOJAN ESNEIDER SANABRIA RUIZ
EDDY JULIETH LUNA FORERO
CRISTIAN CAMILO LOPEZ TELLEZ</t>
  </si>
  <si>
    <t>ZONA SOCIAL CENTRO 
LOCALIDAD LOS MARTIRES</t>
  </si>
  <si>
    <r>
      <rPr>
        <b/>
        <sz val="11"/>
        <color rgb="FF000000"/>
        <rFont val="Calibri"/>
      </rPr>
      <t xml:space="preserve">PUNTO DE ENCUENTRO: CASTILLO DE LAS ARTES Calle 23 #14-25
</t>
    </r>
    <r>
      <rPr>
        <sz val="11"/>
        <color rgb="FF000000"/>
        <rFont val="Calibri"/>
      </rPr>
      <t xml:space="preserve">
</t>
    </r>
    <r>
      <rPr>
        <b/>
        <sz val="11"/>
        <color rgb="FF000000"/>
        <rFont val="Calibri"/>
      </rPr>
      <t xml:space="preserve">PUNTO DE CIERRE: </t>
    </r>
    <r>
      <rPr>
        <sz val="11"/>
        <color rgb="FF000000"/>
        <rFont val="Calibri"/>
      </rPr>
      <t xml:space="preserve"> TERRITORIO</t>
    </r>
  </si>
  <si>
    <t>SE SUGIERE INICIAR EL RECORRIDO, EN EL PUNTO DE ENCUENTRO BARRIO SANTAFE – PARQUE SANTA FE.
SE RECOMIENDA VESTUARIO ACORDE AL CLIMA BOGOTANO, REALIZAR EL RECORRIDO EN GRUPO Y PERMANECER EN GRUPO.</t>
  </si>
  <si>
    <t>22/08/2025
SDS - Equipos MAS Bienestar en el hogar
 Subred Centro Oriente</t>
  </si>
  <si>
    <t xml:space="preserve">SANDRA CONTRERAS                                                                Coordinador EBEH Mas Bienestar Subred Centro Oriente </t>
  </si>
  <si>
    <t xml:space="preserve">EQUIPOS MAS BIENESTAR EBEH </t>
  </si>
  <si>
    <t xml:space="preserve">JONATHAN SMITH PARDO BRIÑEZ (MEDICO)                                                     LAURA TATIANA GARCIA MORENO (GESTOR EN SALUD) </t>
  </si>
  <si>
    <t xml:space="preserve">LOCALIDAD LOS MARTIRES </t>
  </si>
  <si>
    <r>
      <rPr>
        <b/>
        <sz val="11"/>
        <color rgb="FF000000"/>
        <rFont val="Calibri"/>
      </rPr>
      <t>CONDUCTOR: LUIS MARIN
TEL</t>
    </r>
    <r>
      <rPr>
        <sz val="11"/>
        <color rgb="FF000000"/>
        <rFont val="Calibri"/>
      </rPr>
      <t xml:space="preserve">: 3204285698
</t>
    </r>
    <r>
      <rPr>
        <b/>
        <sz val="11"/>
        <color rgb="FF000000"/>
        <rFont val="Calibri"/>
      </rPr>
      <t>PLACA VEHICULO</t>
    </r>
    <r>
      <rPr>
        <sz val="11"/>
        <color rgb="FF000000"/>
        <rFont val="Calibri"/>
      </rPr>
      <t>:  WCV823</t>
    </r>
  </si>
  <si>
    <t>22/08/2025
SDS - Equipos Escuchar para MAS Bienestar HC
Subred Centro Oriente</t>
  </si>
  <si>
    <t>Jeimy Monroy
Móvil 3204659624
Profesional de apoyo Entorno Comunitario Subred Centro Oriente</t>
  </si>
  <si>
    <r>
      <rPr>
        <sz val="11"/>
        <color rgb="FF000000"/>
        <rFont val="Calibri"/>
      </rPr>
      <t xml:space="preserve">22/08/2025
</t>
    </r>
    <r>
      <rPr>
        <b/>
        <sz val="11"/>
        <color rgb="FF000000"/>
        <rFont val="Calibri"/>
      </rPr>
      <t>Vacunación</t>
    </r>
  </si>
  <si>
    <t>Mariluz Beltran Vacunadora
CC: 52434884
Contacto: 3138687514
Yudi Arias Vacunadora
CC: 52234667
Contacto: 3132344493</t>
  </si>
  <si>
    <t>CONDUCTOR: Marcos Torres
TEL: 3028304151
PLACA VEHICULO: FST 297</t>
  </si>
  <si>
    <t>ANDRES FELIPE RODRIGUEZ NARANJO
OSCAR IVAN MORALES</t>
  </si>
  <si>
    <t>ZONA SOCIAL SUR
LOCALIDAD TUNJUELITO</t>
  </si>
  <si>
    <r>
      <rPr>
        <b/>
        <sz val="11"/>
        <color rgb="FF000000"/>
        <rFont val="Calibri"/>
      </rPr>
      <t>PUNTO DE ENCUENTRO: SUBDIRECCION LOCAL DE TUNJUELITO -  Dg 47a sur 53b-27 - Barrio Venecia
PUNTO DE CIERRE:</t>
    </r>
    <r>
      <rPr>
        <sz val="11"/>
        <color rgb="FF000000"/>
        <rFont val="Calibri"/>
      </rPr>
      <t xml:space="preserve"> EN TERRITORIO</t>
    </r>
  </si>
  <si>
    <t>DESDE EL PUNTO ENCUENTRO EL EQUIPO SE DIRIGE A LA  Kr 54# 47- 31 sur – Venecia, continuaremos por la Kr 54 hasta la dirección Dg 49sur # 54—78 venecia, continuaremos por la Dg 51 sur # 55 A- 81, Venecia , posterior traslado a Calle 47b#21-15sur barrio  Tunal, trv 21#46a-92sur barrio  Tunal, KR 25 # 48 A 14 SUR, nos trasladamos a Carrera 13F # 58-34 sur barrio Tunjuelito, KR 12D # 54 – 0, Carrera 12 # 52 - 17 Sur.
SE RECOMIENDA VESTUARIO ACORDE AL CLIMA BOGOTANO, REALIZAR EL RECORRIDO EN GRUPO Y PERMANECER EN GRUPO.</t>
  </si>
  <si>
    <t xml:space="preserve">25/08/2025
SDS - Equipos MAS Bienestar en el hogar
 Subred </t>
  </si>
  <si>
    <r>
      <rPr>
        <sz val="11"/>
        <color rgb="FF000000"/>
        <rFont val="Calibri"/>
      </rPr>
      <t xml:space="preserve">25/08/2025
</t>
    </r>
    <r>
      <rPr>
        <b/>
        <sz val="11"/>
        <color rgb="FF000000"/>
        <rFont val="Calibri"/>
      </rPr>
      <t>SDS - Equipos Escuchar para MAS Bienestar HC
Subred Sur</t>
    </r>
  </si>
  <si>
    <r>
      <rPr>
        <sz val="11"/>
        <color rgb="FF000000"/>
        <rFont val="Calibri"/>
      </rPr>
      <t xml:space="preserve">25/08/2025
</t>
    </r>
    <r>
      <rPr>
        <b/>
        <sz val="11"/>
        <color rgb="FF000000"/>
        <rFont val="Calibri"/>
      </rPr>
      <t xml:space="preserve">Vacunación
</t>
    </r>
  </si>
  <si>
    <r>
      <rPr>
        <b/>
        <sz val="11"/>
        <color rgb="FF000000"/>
        <rFont val="Calibri"/>
      </rPr>
      <t>Vacunadores</t>
    </r>
    <r>
      <rPr>
        <sz val="11"/>
        <color rgb="FF000000"/>
        <rFont val="Calibri"/>
      </rPr>
      <t xml:space="preserve"> 
Laura Jiseth Rojas Goyeneche
C.c 1121897897
Maria Amparo Reinoso Cardenas
C.C 52301511</t>
    </r>
  </si>
  <si>
    <r>
      <rPr>
        <b/>
        <sz val="11"/>
        <color rgb="FF000000"/>
        <rFont val="Calibri"/>
      </rPr>
      <t>CONDUCTOR:</t>
    </r>
    <r>
      <rPr>
        <sz val="11"/>
        <color rgb="FF000000"/>
        <rFont val="Calibri"/>
      </rPr>
      <t xml:space="preserve"> Angelo Ricardo Martinez
</t>
    </r>
    <r>
      <rPr>
        <b/>
        <sz val="11"/>
        <color rgb="FF000000"/>
        <rFont val="Calibri"/>
      </rPr>
      <t xml:space="preserve">TEL: 3122514291
PLACA VEHICULO: </t>
    </r>
    <r>
      <rPr>
        <sz val="11"/>
        <color rgb="FF000000"/>
        <rFont val="Calibri"/>
      </rPr>
      <t xml:space="preserve"> ESO327</t>
    </r>
  </si>
  <si>
    <t>JUAN DAVID QUIÑONES PINEDA
JOHN HENRY GOMEZ ORTIZ
JULIE GONZALEZ</t>
  </si>
  <si>
    <r>
      <rPr>
        <b/>
        <sz val="11"/>
        <color rgb="FF000000"/>
        <rFont val="Calibri"/>
      </rPr>
      <t>CONDUCTOR:</t>
    </r>
    <r>
      <rPr>
        <sz val="11"/>
        <color rgb="FF000000"/>
        <rFont val="Calibri"/>
      </rPr>
      <t xml:space="preserve"> PABLO LOPEZ 
</t>
    </r>
    <r>
      <rPr>
        <b/>
        <sz val="11"/>
        <color rgb="FF000000"/>
        <rFont val="Calibri"/>
      </rPr>
      <t xml:space="preserve">TEL: </t>
    </r>
    <r>
      <rPr>
        <sz val="11"/>
        <color rgb="FF000000"/>
        <rFont val="Calibri"/>
      </rPr>
      <t xml:space="preserve">3208146381
</t>
    </r>
    <r>
      <rPr>
        <b/>
        <sz val="11"/>
        <color rgb="FF000000"/>
        <rFont val="Calibri"/>
      </rPr>
      <t xml:space="preserve">PLACA VEHICULO: </t>
    </r>
    <r>
      <rPr>
        <sz val="11"/>
        <color rgb="FF000000"/>
        <rFont val="Calibri"/>
      </rPr>
      <t xml:space="preserve"> JTQ712</t>
    </r>
  </si>
  <si>
    <r>
      <rPr>
        <b/>
        <sz val="11"/>
        <color rgb="FF000000"/>
        <rFont val="Calibri"/>
      </rPr>
      <t xml:space="preserve">PUNTO DE ENCUENTRO: SUBDIRECCION LOCAL FONTIBON - Cra. 104b #22j15 barrio la Giralda
</t>
    </r>
    <r>
      <rPr>
        <sz val="11"/>
        <color rgb="FF000000"/>
        <rFont val="Calibri"/>
      </rPr>
      <t xml:space="preserve">
</t>
    </r>
    <r>
      <rPr>
        <b/>
        <sz val="11"/>
        <color rgb="FF000000"/>
        <rFont val="Calibri"/>
      </rPr>
      <t xml:space="preserve">PUNTO DE CIERRE: </t>
    </r>
    <r>
      <rPr>
        <sz val="11"/>
        <color rgb="FF000000"/>
        <rFont val="Calibri"/>
      </rPr>
      <t xml:space="preserve"> TERRITORIO</t>
    </r>
  </si>
  <si>
    <t>DESDE EL PUNTO ENCUENTRO NOS DIRIGIMOS A LA AV FERROCARRIL CON KRA 112, REALIZAMOS RECORRIDO HASTA KRA 108 DONDE SUBIMOS HASTA LA CL 23D Y GIRAMOS HASTA LA KRA 104B DONDE RETORNAREMOS AL CDC, EL EQUIPO DE LA TARDE REALIZARÁ CIERRE DE JORNADA MIENTRAS QUE EL EQUIPO DE LA NOCHE NOS ESTARÁ ESPERANDO SOBRE LAS 10:00 PM EN MALOKA, DONDE REALIZAREMOS EL RECORRIDO POR EL SECTOR DE LOS PUENTES UBICADO EN LA KRA 68D Y CONTINUANDO EN LÍNEA RECTA POR ESTA VÍA HASTA LA CL 19, ABORDANDO PARTE DE LA RONDA DEL PARQUE SAUSALITO, TERMINAL SALITRE, GLORIETA, PUENTE 68D TRAMO DE INVASIÓN SOBRE ENTRE LA VIA FÉRREA Y EL CANAL SANFRANCISCO, EL SECTOR CONOCIDO COMO TERMINALITO. SOBRE LA CL 19 ROTAREMOS HACIA EL OCCIDENTE HASTA LA AV BOYACÁ, REALIZANDO GIRO POR LA AV 23D HACIA LOS PARQUE DEL AGUA Y DEL SOL EN CARLOS LLERAS, DANDO RONDA POR EL COSTADO OCCIDENTAL DEL PARQUE SAUZALITO Y FINALIZANDO FRENTE A LA ENTRADA 3 DEL TERMINAL SALITRE.
SE RECOMIENDA VESTUARIO ACORDE AL CLIMA BOGOTANO, REALIZAR EL RECORRIDO EN GRUPO Y PERMANECER EN GRUPO.</t>
  </si>
  <si>
    <t xml:space="preserve">26/08/2025
SDS - Equipos MAS Bienestar en el hogar
 Subred </t>
  </si>
  <si>
    <t xml:space="preserve">"IVAN BULLA AUXILIAR DE ENFERMERIA
NOHORA GAMBOA - MEDICO"
</t>
  </si>
  <si>
    <t xml:space="preserve">Subred Integrada de Servicios de Salud Sur Occidente
</t>
  </si>
  <si>
    <t>26/08/2025
SDS - Equipos Escuchar para MAS Bienestar HC
Subred Norte</t>
  </si>
  <si>
    <t>DESDE EL PUNTO ENCUENTRO EL EQUIPO SE DIRIGE 
SE RECOMIENDA VESTUARIO ACORDE AL CLIMA BOGOTANO, REALIZAR EL RECORRIDO EN GRUPO Y PERMANECER EN GRUPO.</t>
  </si>
  <si>
    <r>
      <rPr>
        <sz val="11"/>
        <color rgb="FF000000"/>
        <rFont val="Calibri"/>
      </rPr>
      <t xml:space="preserve">26/08/2025
</t>
    </r>
    <r>
      <rPr>
        <b/>
        <sz val="11"/>
        <color rgb="FF000000"/>
        <rFont val="Calibri"/>
      </rPr>
      <t>Vacunación</t>
    </r>
  </si>
  <si>
    <t>JUAN CAMILO PARDO SALINAS
FABIO MAURICIO VILLALOBOS
JOHN WILMER MORENO</t>
  </si>
  <si>
    <t>ZONA SOCIAL OCCIDENTE 
LOCALIDAD KENNEDY</t>
  </si>
  <si>
    <r>
      <rPr>
        <b/>
        <sz val="11"/>
        <color rgb="FF000000"/>
        <rFont val="Calibri"/>
      </rPr>
      <t xml:space="preserve">PUNTO DE ENCUENTRO:  AVDA. CIUDAD DE CALI CON AVDA GUAYACANES, BAJO EL PUENTE VEHICULAR COSTADO ORIENTAL
</t>
    </r>
    <r>
      <rPr>
        <sz val="11"/>
        <color rgb="FF000000"/>
        <rFont val="Calibri"/>
      </rPr>
      <t xml:space="preserve">
</t>
    </r>
    <r>
      <rPr>
        <b/>
        <sz val="11"/>
        <color rgb="FF000000"/>
        <rFont val="Calibri"/>
      </rPr>
      <t xml:space="preserve">PUNTO DE CIERRE: </t>
    </r>
    <r>
      <rPr>
        <sz val="11"/>
        <color rgb="FF000000"/>
        <rFont val="Calibri"/>
      </rPr>
      <t xml:space="preserve"> TERRITORIO</t>
    </r>
  </si>
  <si>
    <t>DESDE EL PUNTO ENCUENTRO EL EQUIPO SE DIRIGE EN SENTIDO NORTE HASTA EL RIO FUCHA, DESPUES TOMAMOS LA RONDA DEL RIO HACIA LA AVENIDA BOYACA Y FINALIZAMOS FRENTE AL CNTRO COMERCIAL EL EDEN.
SE RECOMIENDA VESTUARIO ACORDE AL CLIMA BOGOTANO, REALIZAR EL RECORRIDO EN GRUPO Y PERMANECER EN GRUPO.</t>
  </si>
  <si>
    <t xml:space="preserve">29/08/2025
SDS - Equipos MAS Bienestar en el hogar
 Subred </t>
  </si>
  <si>
    <t xml:space="preserve">YENNY ESPINOSA
</t>
  </si>
  <si>
    <t xml:space="preserve">YULIETH FLOREZ, GESTORA
DANIELA MOLANO, MEDICO
</t>
  </si>
  <si>
    <t>29/08/2025
SDS - Equipos Escuchar para MAS Bienestar HC
Subred  Sur Occidente</t>
  </si>
  <si>
    <r>
      <rPr>
        <sz val="11"/>
        <color rgb="FF000000"/>
        <rFont val="Calibri"/>
      </rPr>
      <t xml:space="preserve">29/08/2025
</t>
    </r>
    <r>
      <rPr>
        <b/>
        <sz val="11"/>
        <color rgb="FF000000"/>
        <rFont val="Calibri"/>
      </rPr>
      <t>Vacunación</t>
    </r>
  </si>
  <si>
    <r>
      <rPr>
        <b/>
        <sz val="11"/>
        <color rgb="FF000000"/>
        <rFont val="Calibri"/>
      </rPr>
      <t>CONDUCTOR:</t>
    </r>
    <r>
      <rPr>
        <sz val="11"/>
        <color rgb="FF000000"/>
        <rFont val="Calibri"/>
      </rPr>
      <t xml:space="preserve"> Rafael Guzman
</t>
    </r>
    <r>
      <rPr>
        <b/>
        <sz val="11"/>
        <color rgb="FF000000"/>
        <rFont val="Calibri"/>
      </rPr>
      <t xml:space="preserve">TEL: 3123594814
PLACA VEHICULO: </t>
    </r>
    <r>
      <rPr>
        <sz val="11"/>
        <color rgb="FF000000"/>
        <rFont val="Calibri"/>
      </rPr>
      <t xml:space="preserve"> GUW400</t>
    </r>
  </si>
  <si>
    <t>DIANA MARCELA MEJIA MARTINEZ
NILSON CASTRO VANEGAS
BLANCA BERNARDA CAMACHO DUARTE 
YUDALVY RAMIREZ ALDANA
DIANA JIMENEZ</t>
  </si>
  <si>
    <t>ZONA SOCIAL CENTRO
LOCALIDAD ANTONIO NARIÑO</t>
  </si>
  <si>
    <r>
      <rPr>
        <b/>
        <sz val="11"/>
        <color rgb="FF000000"/>
        <rFont val="Calibri"/>
      </rPr>
      <t>PUNTO DE ENCUENTRO: 
UPI LUNA PARK CALLE 13 SUR 17-52 (RESTREPO)
PUNTO DE CIERRE:</t>
    </r>
    <r>
      <rPr>
        <sz val="11"/>
        <color rgb="FF000000"/>
        <rFont val="Calibri"/>
      </rPr>
      <t xml:space="preserve"> EN TERRITORIO</t>
    </r>
  </si>
  <si>
    <t>DESDE EL PUNTO ENCUENTRO EL EQUIPO SE DIRIGE HACIA LA AVDA CARACAS CON PRIMERA DE MAYO, BAJANDO HASTA LA CRA 19 E INGRESAR AL SECTOR BARRIO EL RESTREPO.
SE RECOMIENDA VESTUARIO ACORDE AL CLIMA BOGOTANO, REALIZAR EL RECORRIDO EN GRUPO Y PERMANECER EN GRUPO.</t>
  </si>
  <si>
    <t>01/09/2025
SDS - Equipos MAS Bienestar en el hogar
 Subred Centro Oriente</t>
  </si>
  <si>
    <t>SANDRA YANETH CONTRERAS
 COORDINADORA EQUIPOS MAS BIENESTAR EN TU HOGAR</t>
  </si>
  <si>
    <t xml:space="preserve">YURANY PAOLA ARRIETA MEDICO-   YESSICA PIAMONTE GESTORA EN SALUD </t>
  </si>
  <si>
    <t>01/09/2025
SDS - Equipos Escuchar para MAS Bienestar HC
 Centro  Oriente</t>
  </si>
  <si>
    <t>Jeimy Monroy
Móvil 3204659624
Profesional de apoyo Entorno Comunitario
Subred Centro Oriente</t>
  </si>
  <si>
    <r>
      <t>PUNTO DE ENCUENTRO:
UPI LUNA PARK CALLE 13 SUR 17-52 (RESTREPO)
PUNTO DE CIERRE:</t>
    </r>
    <r>
      <rPr>
        <sz val="11"/>
        <color rgb="FF000000"/>
        <rFont val="Calibri"/>
      </rPr>
      <t xml:space="preserve"> EN TERRITORIO</t>
    </r>
  </si>
  <si>
    <r>
      <rPr>
        <sz val="11"/>
        <color rgb="FF000000"/>
        <rFont val="Calibri"/>
      </rPr>
      <t xml:space="preserve">01/09/2025
</t>
    </r>
    <r>
      <rPr>
        <b/>
        <sz val="11"/>
        <color rgb="FF000000"/>
        <rFont val="Calibri"/>
      </rPr>
      <t xml:space="preserve">Vacunación
</t>
    </r>
  </si>
  <si>
    <t>LEIDY JOHANA ESPINOSA MOYANO
OLGA JACQUELINE VANEGAS ARIZA
BRANDON SNEYDER DURAN RUIZ</t>
  </si>
  <si>
    <t>ZONA SOCIAL NORTE
LOCALIDAD SUBA</t>
  </si>
  <si>
    <r>
      <rPr>
        <b/>
        <sz val="11"/>
        <color rgb="FF000000"/>
        <rFont val="Calibri"/>
      </rPr>
      <t xml:space="preserve">PUNTO DE ENCUENTRO: 
Autopista Norte con Calle  100 sentido  norte sur
</t>
    </r>
    <r>
      <rPr>
        <sz val="11"/>
        <color rgb="FF000000"/>
        <rFont val="Calibri"/>
      </rPr>
      <t xml:space="preserve">
</t>
    </r>
    <r>
      <rPr>
        <b/>
        <sz val="11"/>
        <color rgb="FF000000"/>
        <rFont val="Calibri"/>
      </rPr>
      <t xml:space="preserve">PUNTO DE CIERRE: </t>
    </r>
    <r>
      <rPr>
        <sz val="11"/>
        <color rgb="FF000000"/>
        <rFont val="Calibri"/>
      </rPr>
      <t xml:space="preserve"> TERRITORIO</t>
    </r>
  </si>
  <si>
    <t>DESDE EL PUNTO ENCUENTRO SE RECORRE LOS ENTORNOS DEL PUENTE POSTERIOR A ELLO, INGRESAR A LOS BARRIOS PRADO VERANIEGO Y JOSE PRADO, LUEGO LLEGAREMOS AL CANAL CORDOBA
SE RECOMIENDA VESTUARIO ACORDE AL CLIMA BOGOTANO, REALIZAR EL RECORRIDO EN GRUPO Y PERMANECER EN GRUPO.</t>
  </si>
  <si>
    <t xml:space="preserve">03/09/2025
SDS - Equipos MAS Bienestar en el hogar
 Subred </t>
  </si>
  <si>
    <t xml:space="preserve">03/09/2025
SDS - Equipos Escuchar para MAS Bienestar HC
Subred Sur </t>
  </si>
  <si>
    <t>Jeison Parra
Lider Entorno Comunitario Subred Sur
Móvil: 3004919843"</t>
  </si>
  <si>
    <t>Alexandra Barreto (Psicóloga)
Móvil: 3134195654
Karen Hernández (Trabajo Social)
Móvil: 3134806083
Luis Bermúdez (Gestor Comunitario)
Móvil: 313446201"</t>
  </si>
  <si>
    <r>
      <t xml:space="preserve">PUNTO DE ENCUENTRO:
Autopista Norte con Calle  100 sentido  norte sur
PUNTO DE CIERRE: </t>
    </r>
    <r>
      <rPr>
        <sz val="11"/>
        <color rgb="FF000000"/>
        <rFont val="Calibri"/>
      </rPr>
      <t xml:space="preserve"> TERRITORIO</t>
    </r>
  </si>
  <si>
    <t>DESDE EL PUNTO ENCUENTRO SE RECORRE LOS ENTORNOS DEL PUENTE POSTERIOR A ELLO, INGRESAR A LOS BARRIOS PRADO VERANIEGO Y JOSE PRADO, LUEGO LLEGAREMOS AL CANAL CORDOBA
SE RECOMIENDA VESTUARIO ACORDE AL CLIMA BOGOTANO, REALIZAR EL RECORRIDO EN GRUPO Y PERMANECER EN GRUPO.</t>
  </si>
  <si>
    <r>
      <rPr>
        <sz val="11"/>
        <color rgb="FF000000"/>
        <rFont val="Calibri"/>
      </rPr>
      <t xml:space="preserve">03/09/2025
</t>
    </r>
    <r>
      <rPr>
        <b/>
        <sz val="11"/>
        <color rgb="FF000000"/>
        <rFont val="Calibri"/>
      </rPr>
      <t>Vacunación</t>
    </r>
  </si>
  <si>
    <r>
      <rPr>
        <b/>
        <sz val="11"/>
        <color rgb="FF000000"/>
        <rFont val="Calibri"/>
      </rPr>
      <t xml:space="preserve">Vacunadores
</t>
    </r>
    <r>
      <rPr>
        <sz val="11"/>
        <color rgb="FF000000"/>
        <rFont val="Calibri"/>
      </rPr>
      <t>Laura Muñoz
1120370308
Viviana Gonzalez
53063939</t>
    </r>
  </si>
  <si>
    <r>
      <rPr>
        <b/>
        <sz val="11"/>
        <color rgb="FF000000"/>
        <rFont val="Calibri"/>
      </rPr>
      <t>CONDUCTOR:</t>
    </r>
    <r>
      <rPr>
        <sz val="11"/>
        <color rgb="FF000000"/>
        <rFont val="Calibri"/>
      </rPr>
      <t xml:space="preserve"> Alex Sotelo
</t>
    </r>
    <r>
      <rPr>
        <b/>
        <sz val="11"/>
        <color rgb="FF000000"/>
        <rFont val="Calibri"/>
      </rPr>
      <t xml:space="preserve">TEL: </t>
    </r>
    <r>
      <rPr>
        <sz val="11"/>
        <color rgb="FF000000"/>
        <rFont val="Calibri"/>
      </rPr>
      <t xml:space="preserve">3133285865
</t>
    </r>
    <r>
      <rPr>
        <b/>
        <sz val="11"/>
        <color rgb="FF000000"/>
        <rFont val="Calibri"/>
      </rPr>
      <t xml:space="preserve">PLACA VEHICULO: </t>
    </r>
    <r>
      <rPr>
        <sz val="11"/>
        <color rgb="FF000000"/>
        <rFont val="Calibri"/>
      </rPr>
      <t xml:space="preserve"> VANS - WNY280</t>
    </r>
  </si>
  <si>
    <t>LUZ DARY BARRERA ALEMAN
PAULA ANDREA RIOS NARANJO
JAVIER CAÑON CUERVO</t>
  </si>
  <si>
    <t>ZONA SOCIAL OCCIDENTE 
LOCALIDAD BOSA</t>
  </si>
  <si>
    <r>
      <rPr>
        <b/>
        <sz val="11"/>
        <color rgb="FF000000"/>
        <rFont val="Calibri"/>
      </rPr>
      <t xml:space="preserve">PUNTO DE ENCUENTRO:  
Alcaldía Local de Bosa   Carrera 80 I No. 61 - 05 Sur
</t>
    </r>
    <r>
      <rPr>
        <sz val="11"/>
        <color rgb="FF000000"/>
        <rFont val="Calibri"/>
      </rPr>
      <t xml:space="preserve">
</t>
    </r>
    <r>
      <rPr>
        <b/>
        <sz val="11"/>
        <color rgb="FF000000"/>
        <rFont val="Calibri"/>
      </rPr>
      <t xml:space="preserve">PUNTO DE CIERRE: </t>
    </r>
    <r>
      <rPr>
        <sz val="11"/>
        <color rgb="FF000000"/>
        <rFont val="Calibri"/>
      </rPr>
      <t xml:space="preserve"> TERRITORIO</t>
    </r>
  </si>
  <si>
    <t>DESDE EL PUNTO ENCUENTRO EL EQUIPO SE DIRIGE HACIA PLAZA FUNDACIONAL - CENTRO COMERCIAL GRAN PLAZA ZONA BANCARIA - GLORIETA Y SEPARADOR DE LA AVENIDA BOSA - PARQUE CLARELANDIA
SE RECOMIENDA VESTUARIO ACORDE AL CLIMA BOGOTANO, REALIZAR EL RECORRIDO EN GRUPO Y PERMANECER EN GRUPO.</t>
  </si>
  <si>
    <t>05/09/2025
SDS - Equipos MAS Bienestar en el hogar
 Subred Sur Occidente</t>
  </si>
  <si>
    <t>YENNY CAROLINA ESPINOSA - COORDINADORA EQUIPOS MAS BIENESTAR EN TU HOGAR</t>
  </si>
  <si>
    <t>DIANA BARRERO - MEDICO
WENDY MENA - GESTOR</t>
  </si>
  <si>
    <t>05/09/2025
SDS - Equipos Escuchar para MAS Bienestar HC
Subred  Sur Occidente</t>
  </si>
  <si>
    <t>Maria Cristina Triviño
Lider Entorno Cuidador Comunitario
Subred Sur Occidente
Móvil: 3103394842</t>
  </si>
  <si>
    <t>Elba Yadira Corredor Diaz (Trabajadora Social)
Móvil:314109792
Jose Abraham Perez Delgado (Psicologo)
Móvil:3138307456
Luz Myriam Gutiérrez Camargo (Gestor Comunitario)
Móvil: 3138073828"</t>
  </si>
  <si>
    <r>
      <t xml:space="preserve">PUNTO DE ENCUENTRO: 
Alcaldía Local de Bosa   Carrera 80 I No. 61 - 05 Sur
PUNTO DE CIERRE: </t>
    </r>
    <r>
      <rPr>
        <sz val="11"/>
        <color rgb="FF000000"/>
        <rFont val="Calibri"/>
      </rPr>
      <t xml:space="preserve"> TERRITORIO</t>
    </r>
  </si>
  <si>
    <t>DESDE EL PUNTO ENCUENTRO EL EQUIPO SE DIRIGE
SE RECOMIENDA VESTUARIO ACORDE AL CLIMA BOGOTANO, REALIZAR EL RECORRIDO EN GRUPO Y PERMANECER EN GRUPO.</t>
  </si>
  <si>
    <r>
      <rPr>
        <sz val="11"/>
        <color rgb="FF000000"/>
        <rFont val="Calibri"/>
      </rPr>
      <t xml:space="preserve">05/09/2025
</t>
    </r>
    <r>
      <rPr>
        <b/>
        <sz val="11"/>
        <color rgb="FF000000"/>
        <rFont val="Calibri"/>
      </rPr>
      <t>Vacunación</t>
    </r>
  </si>
  <si>
    <r>
      <rPr>
        <b/>
        <sz val="11"/>
        <color rgb="FF000000"/>
        <rFont val="Calibri"/>
      </rPr>
      <t>CONDUCTOR:</t>
    </r>
    <r>
      <rPr>
        <sz val="11"/>
        <color rgb="FF000000"/>
        <rFont val="Calibri"/>
      </rPr>
      <t xml:space="preserve"> Jose Rafael Guzman Castro
</t>
    </r>
    <r>
      <rPr>
        <b/>
        <sz val="11"/>
        <color rgb="FF000000"/>
        <rFont val="Calibri"/>
      </rPr>
      <t xml:space="preserve">TEL: 3123594814
PLACA VEHICULO: </t>
    </r>
    <r>
      <rPr>
        <sz val="11"/>
        <color rgb="FF000000"/>
        <rFont val="Calibri"/>
      </rPr>
      <t xml:space="preserve"> GUW400</t>
    </r>
  </si>
  <si>
    <t>ANGELICA VALERO VARGAS
SANDRA PATRICIA SANABRIA GARCIA
LUIS CARLOS NOVOA
CRISTIN STEVEN GUZMAN SIERRA
LAURA DANIEL DELGADO PEREZ</t>
  </si>
  <si>
    <t>ZONA SOCIAL CENTRO
SAN BERNARDO</t>
  </si>
  <si>
    <r>
      <rPr>
        <b/>
        <sz val="11"/>
        <color rgb="FF000000"/>
        <rFont val="Calibri"/>
      </rPr>
      <t>PUNTO DE ENCUENTRO: 
CAI BOLIVIA - Cl 7 #9 - 98
PUNTO DE CIERRE:</t>
    </r>
    <r>
      <rPr>
        <sz val="11"/>
        <color rgb="FF000000"/>
        <rFont val="Calibri"/>
      </rPr>
      <t xml:space="preserve"> EN TERRITORIO</t>
    </r>
  </si>
  <si>
    <t>DESDE EL PUNTO ENCUENTRO CAI BOLIVIA - PARQUE SAN BERNARDO - CALLE 12 - CRA 3 CARRERA 10
SE RECOMIENDA VESTUARIO ACORDE AL CLIMA BOGOTANO, REALIZAR EL RECORRIDO EN GRUPO Y PERMANECER EN GRUPO.</t>
  </si>
  <si>
    <t>16/09/2025
SDS - Equipos MAS Bienestar en el hogar
 Subred Centro Oriente</t>
  </si>
  <si>
    <t>SANDRA YANNETH CONTRERAS PEÑALOSA                                          COORDINACION</t>
  </si>
  <si>
    <t>CONVENIO MAS BIENESTAR EN TU HOGAR</t>
  </si>
  <si>
    <t xml:space="preserve">MEDICO:VICTOR MORENO                                                                                                                         GESTOR EN SALUD: ERICA CARO </t>
  </si>
  <si>
    <t>16/09/2025
SDS - Equipos Escuchar para MAS Bienestar HC
 Centro  Oriente</t>
  </si>
  <si>
    <t>Sandy Saavedra (Gestora Comunitaria)
Móvil: 3204899588
Claudia Esperanza Moscoso (Psicóloga)
Móvil: 3213270326
Liliana Benavidez (Trabajadora Social)
Móvil: 3138663312</t>
  </si>
  <si>
    <r>
      <rPr>
        <sz val="11"/>
        <color rgb="FF000000"/>
        <rFont val="Calibri"/>
      </rPr>
      <t xml:space="preserve">16/09/2025
</t>
    </r>
    <r>
      <rPr>
        <b/>
        <sz val="11"/>
        <color rgb="FF000000"/>
        <rFont val="Calibri"/>
      </rPr>
      <t xml:space="preserve">Vacunación
</t>
    </r>
  </si>
  <si>
    <t>Alba Atencio 
CC: 22856589
Contacto: 3134013626
Gineth Suarez Vacunadora
CC: 5206387
Contacto: 3142359664</t>
  </si>
  <si>
    <t>CONDUCTOR: Edwin Arevalo
TEL: 3177760334
PLACA VEHICULO: EXX 065</t>
  </si>
  <si>
    <t>NANCY ROCIO NUMPAQUE DUARTE
SANDRA JULIETH GALAN
GINNA ROMERO
DIEGO OSMA</t>
  </si>
  <si>
    <r>
      <rPr>
        <b/>
        <sz val="11"/>
        <color rgb="FF000000"/>
        <rFont val="Calibri"/>
      </rPr>
      <t xml:space="preserve">PUNTO DE ENCUENTRO: 
CAI LA SOLEDAD CAI la Soledad Carrera 24 # 41-00
PUNTO DE CIERRE: </t>
    </r>
    <r>
      <rPr>
        <sz val="11"/>
        <color rgb="FF000000"/>
        <rFont val="Calibri"/>
      </rPr>
      <t xml:space="preserve"> TERRITORIO</t>
    </r>
  </si>
  <si>
    <t>DESDE EL PUNTO ENCUENTRO PARK WAY HACIA EL SUR, PARQUE EL PONY, CALLE 26 FRENTE AL CEMENTERIO CENTRAL.
SE RECOMIENDA VESTUARIO ACORDE AL CLIMA BOGOTANO, REALIZAR EL RECORRIDO EN GRUPO Y PERMANECER EN GRUPO.</t>
  </si>
  <si>
    <t>17/09/2025
SDS - Equipos MAS Bienestar en el hogar
 Subred Norte</t>
  </si>
  <si>
    <t>17/09/2025
SDS - Equipos Escuchar para MAS Bienestar HC
Subred Sur Occidente</t>
  </si>
  <si>
    <r>
      <rPr>
        <sz val="11"/>
        <color rgb="FF000000"/>
        <rFont val="Calibri"/>
      </rPr>
      <t xml:space="preserve">17/09/2025
</t>
    </r>
    <r>
      <rPr>
        <b/>
        <sz val="11"/>
        <color rgb="FF000000"/>
        <rFont val="Calibri"/>
      </rPr>
      <t>Vacunación</t>
    </r>
  </si>
  <si>
    <r>
      <rPr>
        <b/>
        <sz val="11"/>
        <color rgb="FF000000"/>
        <rFont val="Calibri"/>
      </rPr>
      <t xml:space="preserve">Vacunadores
</t>
    </r>
    <r>
      <rPr>
        <sz val="11"/>
        <color rgb="FF000000"/>
        <rFont val="Calibri"/>
      </rPr>
      <t>CASTILLO BALANTA YICEL
3006431085
MUÑOZ CRUZ LAURA MILEDY
3103561841</t>
    </r>
  </si>
  <si>
    <r>
      <rPr>
        <b/>
        <sz val="11"/>
        <color rgb="FF000000"/>
        <rFont val="Calibri"/>
      </rPr>
      <t>CONDUCTOR:</t>
    </r>
    <r>
      <rPr>
        <sz val="11"/>
        <color rgb="FF000000"/>
        <rFont val="Calibri"/>
      </rPr>
      <t xml:space="preserve"> JESUS MENDOZA
</t>
    </r>
    <r>
      <rPr>
        <b/>
        <sz val="11"/>
        <color rgb="FF000000"/>
        <rFont val="Calibri"/>
      </rPr>
      <t xml:space="preserve">TEL: 3208361873
PLACA VEHICULO: </t>
    </r>
    <r>
      <rPr>
        <sz val="11"/>
        <color rgb="FF000000"/>
        <rFont val="Calibri"/>
      </rPr>
      <t xml:space="preserve"> VAN WG O796</t>
    </r>
  </si>
  <si>
    <t>AURA MARIA ACEVEDO PARRA
Andrea Moreno, Luis Pimienta, Freddy Suárez</t>
  </si>
  <si>
    <t>ZONA SOCIAL OCCIDENTE 
LOCALIDAD ENGATIVA</t>
  </si>
  <si>
    <r>
      <rPr>
        <b/>
        <sz val="11"/>
        <color rgb="FF000000"/>
        <rFont val="Calibri"/>
      </rPr>
      <t xml:space="preserve">PUNTO DE ENCUENTRO:  
Subdirección local de Engativá Carrera 78 # 69A-57
</t>
    </r>
    <r>
      <rPr>
        <sz val="11"/>
        <color rgb="FF000000"/>
        <rFont val="Calibri"/>
      </rPr>
      <t xml:space="preserve">
</t>
    </r>
    <r>
      <rPr>
        <b/>
        <sz val="11"/>
        <color rgb="FF000000"/>
        <rFont val="Calibri"/>
      </rPr>
      <t xml:space="preserve">PUNTO DE CIERRE: </t>
    </r>
    <r>
      <rPr>
        <sz val="11"/>
        <color rgb="FF000000"/>
        <rFont val="Calibri"/>
      </rPr>
      <t xml:space="preserve"> TERRITORIO</t>
    </r>
  </si>
  <si>
    <t>DESDE EL PUNTO ENCUENTRO CANAL LOS ANGELES, CONTINUANDO POR LA CRA 96 HASTA LA CL 75 Y SECTORES ALEDAÑOS
SE RECOMIENDA VESTUARIO ACORDE AL CLIMA BOGOTANO, REALIZAR EL RECORRIDO EN GRUPO Y PERMANECER EN GRUPO.</t>
  </si>
  <si>
    <t>19/09/2025
SDS - Equipos MAS Bienestar en el hogar
 Subred Norte</t>
  </si>
  <si>
    <t>19/09/2025
SDS - Equipos Escuchar para MAS Bienestar HC
Subred  Norte</t>
  </si>
  <si>
    <r>
      <rPr>
        <sz val="11"/>
        <color rgb="FF000000"/>
        <rFont val="Calibri"/>
      </rPr>
      <t xml:space="preserve">19/09/2025
</t>
    </r>
    <r>
      <rPr>
        <b/>
        <sz val="11"/>
        <color rgb="FF000000"/>
        <rFont val="Calibri"/>
      </rPr>
      <t>Vacunación</t>
    </r>
  </si>
  <si>
    <r>
      <rPr>
        <b/>
        <sz val="11"/>
        <color rgb="FF000000"/>
        <rFont val="Calibri"/>
      </rPr>
      <t xml:space="preserve">Vacunadores
</t>
    </r>
    <r>
      <rPr>
        <sz val="11"/>
        <color rgb="FF000000"/>
        <rFont val="Calibri"/>
      </rPr>
      <t>GONZALEZ CASALLAS VIVIANA CAROLINA
3219715514
MUÑOZ CRUZ LAURA MILEDY
3103561841</t>
    </r>
  </si>
  <si>
    <t>ANDRES FELIPE RODRIGUEZ NARANJO
OSCAR IVAN MORALES VELASQUEZ
JUAN DE LA CRUZ ANGULO MONTAÑO</t>
  </si>
  <si>
    <r>
      <rPr>
        <b/>
        <sz val="11"/>
        <color rgb="FF000000"/>
        <rFont val="Calibri"/>
      </rPr>
      <t>PUNTO DE ENCUENTRO: 
SUBDIRECCION LOCAL TUNJUELITO
Diagonal 47AS #53B-27 VENECIA
PUNTO DE CIERRE:</t>
    </r>
    <r>
      <rPr>
        <sz val="11"/>
        <color rgb="FF000000"/>
        <rFont val="Calibri"/>
      </rPr>
      <t xml:space="preserve"> EN TERRITORIO</t>
    </r>
  </si>
  <si>
    <t>DESDE EL PUNTO DE ENCUENTRO SE DIRIGEN A:
1. PARQUE LAGUNETA BARRIO VENECIA AVDA BOYACA.
2. VENECIA POR LA DIAGONAL 47G HASTA LA TRANSVERSAL 44 CALLE 53 SUR (VENECIA)</t>
  </si>
  <si>
    <t>24/09/2025
SDS - Equipos Escuchar para MAS Bienestar HC
 Centro  Sur</t>
  </si>
  <si>
    <t>Jeison Parra
Lider Entorno Comunitario Subred Sur
Móvil: 3004919843
Sandra Rojas
Referente Entorno Comunitario - SDS.
Móvil:3507994726</t>
  </si>
  <si>
    <t>DESDE EL PUNTO DE ENCUENTRO SE DIRIGEN A:
1. PARQUE LAGUNETA BARRIO VENECIA AVDA BOYACA.
2. VENECIA POR LA DIAGONAL 47G HASTA LA TRANSVERSAL 44 CALLE 53 SUR (VENECIA)
SE RECOMIENDA VESTUARIO ACORDE AL CLIMA BOGOTANO, REALIZAR EL RECORRIDO EN GRUPO Y PERMANECER EN GRUPO.</t>
  </si>
  <si>
    <t>JUAN CAMILO PARDO SALINAS
JUAN CARLOS LAMPREA
ADRIANA MARIA PEÑALOZA TORO
FABIO MAURICIO VILLALOBOS
JOHN WILMAR MORENO</t>
  </si>
  <si>
    <t>ZONA SOCIAL OCCIDENTE
LOCALIDAD KENNEDY</t>
  </si>
  <si>
    <r>
      <rPr>
        <b/>
        <sz val="11"/>
        <color rgb="FF000000"/>
        <rFont val="Calibri"/>
      </rPr>
      <t>PUNTO DE ENCUENTRO: 
Centro Comercial el Edén Av. Boyacá # 12B - 18
PUNTO DE CIERRE:</t>
    </r>
    <r>
      <rPr>
        <sz val="11"/>
        <color rgb="FF000000"/>
        <rFont val="Calibri"/>
      </rPr>
      <t xml:space="preserve"> EN TERRITORIO</t>
    </r>
  </si>
  <si>
    <t>DESDE EL PUNTO DE ENCUENTRO SE DIRIGEN A:
SEPARADOR DE LA AVDA BOYACA CON CALLE 12B HASTA LA AVDA BOYACA CON AVDA LAS AMERICAS
SE RECOMIENDA VESTUARIO ACORDE AL CLIMA BOGOTANO, REALIZAR EL RECORRIDO EN GRUPO Y PERMANECER EN GRUPO.</t>
  </si>
  <si>
    <t>26/09/2025
SDS - Equipos Escuchar para MAS Bienestar HC
 Centro  Sur Ocicdente</t>
  </si>
  <si>
    <t>Maria Cristina Triviño
Lider Entorno Cuidador Comunitario
Subred Sur Occidente
Móvil: 3103394842
Maria Camila Marin 
Referente Distrital Entorno Institucional SDS
Móvil: 3132320241</t>
  </si>
  <si>
    <t>Elba Yadira Corredor Diaz (Trabajadora Social)
Móvil:3014109792
Jose Abraham Perez Delgado (Psicologo)
Móvil:3138307456
Luz Myriam Gutiérrez Camargo (Gestor Comunitario)
Móvil: 3138073828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</si>
</sst>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rgb="FF000000"/>
      <name val="Calibri"/>
      <family val="2"/>
      <charset val="1"/>
    </font>
    <font>
      <b/>
      <sz val="11"/>
      <color rgb="FF000000"/>
      <name val="Calibri"/>
      <family val="2"/>
    </font>
    <font>
      <sz val="11"/>
      <color rgb="FF000000"/>
      <name val="Calibri"/>
      <family val="2"/>
    </font>
    <font>
      <b/>
      <sz val="11"/>
      <color rgb="FF000000"/>
      <name val="Arial"/>
      <family val="2"/>
      <charset val="1"/>
    </font>
    <font>
      <b/>
      <sz val="11"/>
      <name val="Arial"/>
      <family val="2"/>
      <charset val="1"/>
    </font>
    <font>
      <b/>
      <sz val="18"/>
      <color rgb="FF000000"/>
      <name val="Calibri"/>
      <family val="2"/>
    </font>
    <font>
      <sz val="11"/>
      <color rgb="FF000000"/>
      <name val="Calibri"/>
    </font>
    <font>
      <b/>
      <sz val="11"/>
      <color rgb="FF000000"/>
      <name val="Calibri"/>
    </font>
    <font>
      <sz val="11"/>
      <color rgb="FF000000"/>
      <name val="Calibri"/>
      <charset val="1"/>
    </font>
    <font>
      <b/>
      <sz val="18"/>
      <color rgb="FF000000"/>
      <name val="Calibri"/>
      <family val="2"/>
      <charset val="1"/>
    </font>
    <font>
      <b/>
      <sz val="11"/>
      <color rgb="FF000000"/>
      <name val="Arial"/>
    </font>
    <font>
      <b/>
      <sz val="11"/>
      <name val="Arial"/>
    </font>
    <font>
      <b/>
      <sz val="11"/>
      <color rgb="FF000000"/>
      <name val="Calibri"/>
      <family val="2"/>
      <charset val="1"/>
    </font>
    <font>
      <sz val="11"/>
      <color rgb="FF000000"/>
      <name val="Arial"/>
      <family val="2"/>
      <charset val="1"/>
    </font>
    <font>
      <b/>
      <sz val="11"/>
      <color rgb="FF000000"/>
      <name val="Calibri"/>
      <charset val="1"/>
    </font>
    <font>
      <b/>
      <sz val="12"/>
      <color rgb="FF000000"/>
      <name val="Calibri"/>
      <family val="2"/>
    </font>
  </fonts>
  <fills count="12">
    <fill>
      <patternFill patternType="none"/>
    </fill>
    <fill>
      <patternFill patternType="gray125"/>
    </fill>
    <fill>
      <patternFill patternType="solid">
        <fgColor rgb="FFD9D9D9"/>
        <bgColor rgb="FFC0C0C0"/>
      </patternFill>
    </fill>
    <fill>
      <patternFill patternType="solid">
        <fgColor theme="9" tint="0.39997558519241921"/>
        <bgColor indexed="64"/>
      </patternFill>
    </fill>
    <fill>
      <patternFill patternType="solid">
        <fgColor theme="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7" tint="0.79998168889431442"/>
        <bgColor indexed="64"/>
      </patternFill>
    </fill>
  </fills>
  <borders count="82">
    <border>
      <left/>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medium">
        <color indexed="64"/>
      </right>
      <top/>
      <bottom style="medium">
        <color indexed="64"/>
      </bottom>
      <diagonal/>
    </border>
    <border>
      <left style="medium">
        <color rgb="FF000000"/>
      </left>
      <right style="medium">
        <color auto="1"/>
      </right>
      <top style="medium">
        <color rgb="FF000000"/>
      </top>
      <bottom style="medium">
        <color rgb="FF000000"/>
      </bottom>
      <diagonal/>
    </border>
    <border>
      <left style="medium">
        <color auto="1"/>
      </left>
      <right style="medium">
        <color auto="1"/>
      </right>
      <top style="medium">
        <color rgb="FF000000"/>
      </top>
      <bottom style="medium">
        <color rgb="FF000000"/>
      </bottom>
      <diagonal/>
    </border>
    <border>
      <left/>
      <right/>
      <top style="medium">
        <color rgb="FF000000"/>
      </top>
      <bottom style="medium">
        <color rgb="FF000000"/>
      </bottom>
      <diagonal/>
    </border>
    <border>
      <left style="medium">
        <color auto="1"/>
      </left>
      <right style="medium">
        <color auto="1"/>
      </right>
      <top style="medium">
        <color auto="1"/>
      </top>
      <bottom/>
      <diagonal/>
    </border>
    <border>
      <left/>
      <right/>
      <top style="medium">
        <color auto="1"/>
      </top>
      <bottom style="medium">
        <color auto="1"/>
      </bottom>
      <diagonal/>
    </border>
    <border>
      <left/>
      <right/>
      <top/>
      <bottom style="medium">
        <color indexed="64"/>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rgb="FF000000"/>
      </bottom>
      <diagonal/>
    </border>
    <border>
      <left style="medium">
        <color auto="1"/>
      </left>
      <right/>
      <top style="medium">
        <color auto="1"/>
      </top>
      <bottom style="medium">
        <color rgb="FF000000"/>
      </bottom>
      <diagonal/>
    </border>
    <border>
      <left style="medium">
        <color rgb="FF000000"/>
      </left>
      <right style="medium">
        <color auto="1"/>
      </right>
      <top style="medium">
        <color rgb="FF000000"/>
      </top>
      <bottom style="medium">
        <color auto="1"/>
      </bottom>
      <diagonal/>
    </border>
    <border>
      <left style="medium">
        <color auto="1"/>
      </left>
      <right style="medium">
        <color auto="1"/>
      </right>
      <top style="medium">
        <color rgb="FF000000"/>
      </top>
      <bottom style="medium">
        <color auto="1"/>
      </bottom>
      <diagonal/>
    </border>
    <border>
      <left/>
      <right/>
      <top style="medium">
        <color rgb="FF000000"/>
      </top>
      <bottom style="medium">
        <color auto="1"/>
      </bottom>
      <diagonal/>
    </border>
    <border>
      <left style="medium">
        <color rgb="FF000000"/>
      </left>
      <right style="medium">
        <color auto="1"/>
      </right>
      <top style="medium">
        <color auto="1"/>
      </top>
      <bottom style="medium">
        <color auto="1"/>
      </bottom>
      <diagonal/>
    </border>
    <border>
      <left style="thin">
        <color rgb="FF000000"/>
      </left>
      <right style="medium">
        <color rgb="FF000000"/>
      </right>
      <top style="thin">
        <color rgb="FF000000"/>
      </top>
      <bottom style="thin">
        <color rgb="FF000000"/>
      </bottom>
      <diagonal/>
    </border>
    <border>
      <left style="medium">
        <color rgb="FF000000"/>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auto="1"/>
      </left>
      <right/>
      <top style="medium">
        <color auto="1"/>
      </top>
      <bottom/>
      <diagonal/>
    </border>
    <border>
      <left style="medium">
        <color auto="1"/>
      </left>
      <right style="medium">
        <color auto="1"/>
      </right>
      <top/>
      <bottom/>
      <diagonal/>
    </border>
    <border>
      <left style="medium">
        <color auto="1"/>
      </left>
      <right/>
      <top style="medium">
        <color rgb="FF000000"/>
      </top>
      <bottom style="medium">
        <color rgb="FF000000"/>
      </bottom>
      <diagonal/>
    </border>
    <border>
      <left/>
      <right style="medium">
        <color auto="1"/>
      </right>
      <top style="medium">
        <color rgb="FF000000"/>
      </top>
      <bottom style="medium">
        <color rgb="FF000000"/>
      </bottom>
      <diagonal/>
    </border>
    <border>
      <left/>
      <right style="medium">
        <color auto="1"/>
      </right>
      <top style="medium">
        <color auto="1"/>
      </top>
      <bottom/>
      <diagonal/>
    </border>
    <border>
      <left style="medium">
        <color rgb="FF000000"/>
      </left>
      <right style="medium">
        <color rgb="FF000000"/>
      </right>
      <top style="medium">
        <color rgb="FF000000"/>
      </top>
      <bottom/>
      <diagonal/>
    </border>
    <border>
      <left style="medium">
        <color auto="1"/>
      </left>
      <right style="medium">
        <color auto="1"/>
      </right>
      <top/>
      <bottom style="medium">
        <color rgb="FF000000"/>
      </bottom>
      <diagonal/>
    </border>
    <border>
      <left/>
      <right style="medium">
        <color auto="1"/>
      </right>
      <top style="thin">
        <color rgb="FF000000"/>
      </top>
      <bottom style="medium">
        <color rgb="FF000000"/>
      </bottom>
      <diagonal/>
    </border>
    <border>
      <left style="medium">
        <color auto="1"/>
      </left>
      <right style="medium">
        <color auto="1"/>
      </right>
      <top style="medium">
        <color rgb="FF000000"/>
      </top>
      <bottom/>
      <diagonal/>
    </border>
    <border>
      <left style="medium">
        <color rgb="FF000000"/>
      </left>
      <right style="medium">
        <color rgb="FF000000"/>
      </right>
      <top/>
      <bottom/>
      <diagonal/>
    </border>
    <border>
      <left style="medium">
        <color rgb="FF000000"/>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right/>
      <top/>
      <bottom style="medium">
        <color rgb="FF000000"/>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rgb="FF000000"/>
      </right>
      <top style="thin">
        <color rgb="FF000000"/>
      </top>
      <bottom/>
      <diagonal/>
    </border>
    <border>
      <left/>
      <right/>
      <top style="thin">
        <color rgb="FF000000"/>
      </top>
      <bottom/>
      <diagonal/>
    </border>
    <border>
      <left style="medium">
        <color auto="1"/>
      </left>
      <right/>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thin">
        <color auto="1"/>
      </right>
      <top/>
      <bottom style="thin">
        <color auto="1"/>
      </bottom>
      <diagonal/>
    </border>
  </borders>
  <cellStyleXfs count="1">
    <xf numFmtId="0" fontId="0" fillId="0" borderId="0"/>
  </cellStyleXfs>
  <cellXfs count="418">
    <xf numFmtId="0" fontId="0" fillId="0" borderId="0" xfId="0"/>
    <xf numFmtId="0" fontId="3" fillId="2" borderId="1" xfId="0" applyFont="1" applyFill="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0" fillId="0" borderId="0" xfId="0" applyAlignment="1">
      <alignment horizontal="center" vertical="center"/>
    </xf>
    <xf numFmtId="0" fontId="0" fillId="3" borderId="3" xfId="0" applyFill="1" applyBorder="1" applyAlignment="1">
      <alignment horizontal="center" vertical="center" wrapText="1"/>
    </xf>
    <xf numFmtId="0" fontId="0" fillId="3" borderId="6" xfId="0" applyFill="1" applyBorder="1" applyAlignment="1">
      <alignment horizontal="center" vertical="center" wrapText="1"/>
    </xf>
    <xf numFmtId="14" fontId="0" fillId="3" borderId="22" xfId="0" applyNumberFormat="1" applyFill="1" applyBorder="1" applyAlignment="1">
      <alignment horizontal="center" vertical="center"/>
    </xf>
    <xf numFmtId="0" fontId="0" fillId="3" borderId="23" xfId="0" applyFill="1" applyBorder="1" applyAlignment="1">
      <alignment horizontal="center" vertical="center" wrapText="1"/>
    </xf>
    <xf numFmtId="0" fontId="0" fillId="3" borderId="23" xfId="0" applyFill="1" applyBorder="1" applyAlignment="1">
      <alignment horizontal="center" vertical="center"/>
    </xf>
    <xf numFmtId="0" fontId="4" fillId="2" borderId="11" xfId="0" applyFont="1" applyFill="1" applyBorder="1" applyAlignment="1" applyProtection="1">
      <alignment horizontal="center" vertical="center" wrapText="1"/>
      <protection locked="0"/>
    </xf>
    <xf numFmtId="0" fontId="12" fillId="3" borderId="6" xfId="0" applyFont="1" applyFill="1" applyBorder="1" applyAlignment="1">
      <alignment horizontal="center" vertical="center" wrapText="1"/>
    </xf>
    <xf numFmtId="0" fontId="0" fillId="3" borderId="12" xfId="0" applyFill="1" applyBorder="1" applyAlignment="1">
      <alignment horizontal="center" vertical="center" wrapText="1"/>
    </xf>
    <xf numFmtId="0" fontId="0" fillId="3" borderId="17" xfId="0" applyFill="1" applyBorder="1" applyAlignment="1">
      <alignment horizontal="center" vertical="center" wrapText="1"/>
    </xf>
    <xf numFmtId="0" fontId="12" fillId="3" borderId="3" xfId="0" applyFont="1" applyFill="1" applyBorder="1" applyAlignment="1">
      <alignment horizontal="center" vertical="center" wrapText="1"/>
    </xf>
    <xf numFmtId="0" fontId="0" fillId="3" borderId="3" xfId="0" applyFill="1" applyBorder="1" applyAlignment="1">
      <alignment vertical="center" wrapText="1"/>
    </xf>
    <xf numFmtId="18" fontId="0" fillId="3" borderId="3" xfId="0" applyNumberFormat="1" applyFill="1" applyBorder="1" applyAlignment="1">
      <alignment vertical="center" wrapText="1"/>
    </xf>
    <xf numFmtId="0" fontId="0" fillId="3" borderId="7" xfId="0" applyFill="1" applyBorder="1" applyAlignment="1">
      <alignment horizontal="center" vertical="center" wrapText="1"/>
    </xf>
    <xf numFmtId="0" fontId="0" fillId="3" borderId="18" xfId="0" applyFill="1" applyBorder="1" applyAlignment="1">
      <alignment vertical="center" wrapText="1"/>
    </xf>
    <xf numFmtId="0" fontId="0" fillId="3" borderId="7" xfId="0" applyFill="1" applyBorder="1" applyAlignment="1">
      <alignment vertical="center" wrapText="1"/>
    </xf>
    <xf numFmtId="0" fontId="0" fillId="3" borderId="33" xfId="0" applyFill="1" applyBorder="1" applyAlignment="1">
      <alignment horizontal="center" vertical="center"/>
    </xf>
    <xf numFmtId="0" fontId="0" fillId="3" borderId="34" xfId="0" applyFill="1" applyBorder="1" applyAlignment="1">
      <alignment horizontal="center" vertical="center"/>
    </xf>
    <xf numFmtId="0" fontId="0" fillId="4" borderId="36" xfId="0" applyFill="1" applyBorder="1" applyAlignment="1">
      <alignment horizontal="center" vertical="center"/>
    </xf>
    <xf numFmtId="0" fontId="6" fillId="3" borderId="3" xfId="0" applyFont="1" applyFill="1" applyBorder="1" applyAlignment="1">
      <alignment horizontal="center" vertical="center" wrapText="1"/>
    </xf>
    <xf numFmtId="14" fontId="0" fillId="5" borderId="25" xfId="0" applyNumberFormat="1" applyFill="1" applyBorder="1" applyAlignment="1">
      <alignment horizontal="center" vertical="center"/>
    </xf>
    <xf numFmtId="0" fontId="0" fillId="5" borderId="3" xfId="0" applyFill="1" applyBorder="1" applyAlignment="1">
      <alignment horizontal="center" vertical="center" wrapText="1"/>
    </xf>
    <xf numFmtId="0" fontId="0" fillId="5" borderId="3" xfId="0" applyFill="1" applyBorder="1" applyAlignment="1">
      <alignment horizontal="center" vertical="center"/>
    </xf>
    <xf numFmtId="0" fontId="0" fillId="5" borderId="3" xfId="0" applyFill="1" applyBorder="1" applyAlignment="1">
      <alignment vertical="center" wrapText="1"/>
    </xf>
    <xf numFmtId="18" fontId="0" fillId="5" borderId="3" xfId="0" applyNumberFormat="1" applyFill="1" applyBorder="1" applyAlignment="1">
      <alignment vertical="center" wrapText="1"/>
    </xf>
    <xf numFmtId="0" fontId="0" fillId="5" borderId="7" xfId="0" applyFill="1" applyBorder="1" applyAlignment="1">
      <alignment horizontal="center" vertical="center" wrapText="1"/>
    </xf>
    <xf numFmtId="0" fontId="0" fillId="5" borderId="18" xfId="0" applyFill="1" applyBorder="1" applyAlignment="1">
      <alignment vertical="center" wrapText="1"/>
    </xf>
    <xf numFmtId="14" fontId="12" fillId="5" borderId="25" xfId="0" applyNumberFormat="1" applyFont="1" applyFill="1" applyBorder="1" applyAlignment="1">
      <alignment horizontal="center" vertical="center" wrapText="1"/>
    </xf>
    <xf numFmtId="0" fontId="12" fillId="5" borderId="3" xfId="0" applyFont="1" applyFill="1" applyBorder="1" applyAlignment="1">
      <alignment horizontal="center" vertical="center" wrapText="1"/>
    </xf>
    <xf numFmtId="0" fontId="0" fillId="5" borderId="19" xfId="0" applyFill="1" applyBorder="1" applyAlignment="1">
      <alignment horizontal="center" vertical="center" wrapText="1"/>
    </xf>
    <xf numFmtId="0" fontId="0" fillId="5" borderId="19" xfId="0" applyFill="1" applyBorder="1"/>
    <xf numFmtId="14" fontId="12" fillId="5" borderId="27" xfId="0" applyNumberFormat="1" applyFont="1" applyFill="1" applyBorder="1" applyAlignment="1">
      <alignment horizontal="center" vertical="center" wrapText="1"/>
    </xf>
    <xf numFmtId="0" fontId="12" fillId="5" borderId="16" xfId="0" applyFont="1" applyFill="1" applyBorder="1" applyAlignment="1">
      <alignment horizontal="center" vertical="center" wrapText="1"/>
    </xf>
    <xf numFmtId="0" fontId="0" fillId="5" borderId="16" xfId="0" applyFill="1" applyBorder="1" applyAlignment="1">
      <alignment horizontal="center" vertical="center" wrapText="1"/>
    </xf>
    <xf numFmtId="0" fontId="0" fillId="5" borderId="16" xfId="0" applyFill="1" applyBorder="1" applyAlignment="1">
      <alignment vertical="center" wrapText="1"/>
    </xf>
    <xf numFmtId="18" fontId="0" fillId="5" borderId="16" xfId="0" applyNumberFormat="1" applyFill="1" applyBorder="1" applyAlignment="1">
      <alignment vertical="center" wrapText="1"/>
    </xf>
    <xf numFmtId="0" fontId="0" fillId="5" borderId="40" xfId="0" applyFill="1" applyBorder="1" applyAlignment="1">
      <alignment horizontal="center" vertical="center" wrapText="1"/>
    </xf>
    <xf numFmtId="0" fontId="0" fillId="5" borderId="39" xfId="0" applyFill="1" applyBorder="1"/>
    <xf numFmtId="14" fontId="0" fillId="5" borderId="13" xfId="0" applyNumberFormat="1" applyFill="1" applyBorder="1" applyAlignment="1">
      <alignment horizontal="center" vertical="center" wrapText="1"/>
    </xf>
    <xf numFmtId="0" fontId="0" fillId="5" borderId="14" xfId="0" applyFill="1" applyBorder="1" applyAlignment="1">
      <alignment horizontal="center" vertical="center" wrapText="1"/>
    </xf>
    <xf numFmtId="0" fontId="0" fillId="5" borderId="15" xfId="0" applyFill="1" applyBorder="1" applyAlignment="1">
      <alignment horizontal="center" vertical="center" wrapText="1"/>
    </xf>
    <xf numFmtId="0" fontId="6" fillId="5" borderId="41" xfId="0" applyFont="1" applyFill="1" applyBorder="1" applyAlignment="1">
      <alignment vertical="center" wrapText="1"/>
    </xf>
    <xf numFmtId="0" fontId="0" fillId="5" borderId="34" xfId="0" applyFill="1" applyBorder="1" applyAlignment="1">
      <alignment vertical="center" wrapText="1"/>
    </xf>
    <xf numFmtId="18" fontId="0" fillId="5" borderId="30" xfId="0" applyNumberFormat="1" applyFill="1" applyBorder="1" applyAlignment="1">
      <alignment vertical="center" wrapText="1"/>
    </xf>
    <xf numFmtId="0" fontId="0" fillId="5" borderId="42" xfId="0" applyFill="1" applyBorder="1"/>
    <xf numFmtId="0" fontId="0" fillId="5" borderId="41" xfId="0" applyFill="1" applyBorder="1"/>
    <xf numFmtId="0" fontId="0" fillId="5" borderId="34" xfId="0" applyFill="1" applyBorder="1" applyAlignment="1">
      <alignment horizontal="center" vertical="center"/>
    </xf>
    <xf numFmtId="0" fontId="6" fillId="3" borderId="25" xfId="0" applyFont="1" applyFill="1" applyBorder="1" applyAlignment="1">
      <alignment horizontal="center" vertical="center" wrapText="1"/>
    </xf>
    <xf numFmtId="0" fontId="0" fillId="3" borderId="43" xfId="0" applyFill="1" applyBorder="1" applyAlignment="1">
      <alignment horizontal="center" vertical="center" wrapText="1"/>
    </xf>
    <xf numFmtId="0" fontId="14" fillId="3" borderId="6" xfId="0" applyFont="1" applyFill="1" applyBorder="1" applyAlignment="1">
      <alignment horizontal="left" vertical="center" wrapText="1"/>
    </xf>
    <xf numFmtId="0" fontId="12" fillId="3" borderId="17" xfId="0" applyFont="1" applyFill="1" applyBorder="1" applyAlignment="1">
      <alignment horizontal="center" vertical="center" wrapText="1"/>
    </xf>
    <xf numFmtId="0" fontId="0" fillId="3" borderId="30" xfId="0" applyFill="1" applyBorder="1" applyAlignment="1">
      <alignment horizontal="center" vertical="center" wrapText="1"/>
    </xf>
    <xf numFmtId="0" fontId="2" fillId="3" borderId="17" xfId="0" applyFont="1" applyFill="1" applyBorder="1" applyAlignment="1">
      <alignment horizontal="center" vertical="center" wrapText="1"/>
    </xf>
    <xf numFmtId="14" fontId="6" fillId="3" borderId="25"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0" fillId="3" borderId="39" xfId="0" applyFill="1" applyBorder="1" applyAlignment="1">
      <alignment horizontal="center" vertical="center" wrapText="1"/>
    </xf>
    <xf numFmtId="0" fontId="6" fillId="3" borderId="23" xfId="0" applyFont="1" applyFill="1" applyBorder="1" applyAlignment="1">
      <alignment vertical="center" wrapText="1"/>
    </xf>
    <xf numFmtId="18" fontId="2" fillId="3" borderId="23" xfId="0" applyNumberFormat="1" applyFont="1" applyFill="1" applyBorder="1" applyAlignment="1">
      <alignment vertical="center" wrapText="1"/>
    </xf>
    <xf numFmtId="0" fontId="8" fillId="3" borderId="48" xfId="0" applyFont="1" applyFill="1" applyBorder="1" applyAlignment="1">
      <alignment horizontal="center" vertical="center" wrapText="1"/>
    </xf>
    <xf numFmtId="0" fontId="2" fillId="3" borderId="18" xfId="0" applyFont="1" applyFill="1" applyBorder="1" applyAlignment="1">
      <alignment vertical="center" wrapText="1"/>
    </xf>
    <xf numFmtId="0" fontId="0" fillId="3" borderId="14" xfId="0" applyFill="1" applyBorder="1" applyAlignment="1">
      <alignment horizontal="center" vertical="center" wrapText="1"/>
    </xf>
    <xf numFmtId="0" fontId="2" fillId="3" borderId="30"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3" xfId="0" applyFont="1" applyFill="1" applyBorder="1" applyAlignment="1">
      <alignment vertical="center" wrapText="1"/>
    </xf>
    <xf numFmtId="0" fontId="2" fillId="3" borderId="47" xfId="0" applyFont="1" applyFill="1" applyBorder="1" applyAlignment="1">
      <alignment horizontal="center" vertical="center" wrapText="1"/>
    </xf>
    <xf numFmtId="0" fontId="2" fillId="3" borderId="24" xfId="0" applyFont="1" applyFill="1" applyBorder="1" applyAlignment="1">
      <alignment vertical="center" wrapText="1"/>
    </xf>
    <xf numFmtId="14" fontId="0" fillId="3" borderId="25" xfId="0" applyNumberFormat="1" applyFill="1" applyBorder="1" applyAlignment="1">
      <alignment horizontal="center" vertical="center"/>
    </xf>
    <xf numFmtId="0" fontId="0" fillId="3" borderId="3" xfId="0" applyFill="1" applyBorder="1" applyAlignment="1">
      <alignment horizontal="center" vertical="center"/>
    </xf>
    <xf numFmtId="0" fontId="0" fillId="3" borderId="18" xfId="0" applyFill="1" applyBorder="1" applyAlignment="1">
      <alignment horizontal="center" vertical="center" wrapText="1"/>
    </xf>
    <xf numFmtId="14" fontId="7" fillId="3" borderId="25" xfId="0" applyNumberFormat="1" applyFont="1" applyFill="1" applyBorder="1" applyAlignment="1">
      <alignment horizontal="center" vertical="center" wrapText="1"/>
    </xf>
    <xf numFmtId="0" fontId="0" fillId="3" borderId="19" xfId="0" applyFill="1" applyBorder="1" applyAlignment="1">
      <alignment horizontal="center" vertical="center" wrapText="1"/>
    </xf>
    <xf numFmtId="0" fontId="0" fillId="3" borderId="39" xfId="0" applyFill="1" applyBorder="1"/>
    <xf numFmtId="0" fontId="7" fillId="3" borderId="16" xfId="0" applyFont="1" applyFill="1" applyBorder="1" applyAlignment="1">
      <alignment horizontal="center" vertical="center" wrapText="1"/>
    </xf>
    <xf numFmtId="0" fontId="0" fillId="3" borderId="44"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40" xfId="0" applyFill="1" applyBorder="1" applyAlignment="1">
      <alignment horizontal="center" vertical="center" wrapText="1"/>
    </xf>
    <xf numFmtId="0" fontId="0" fillId="3" borderId="34" xfId="0" applyFill="1" applyBorder="1"/>
    <xf numFmtId="0" fontId="6" fillId="3" borderId="14" xfId="0" applyFont="1" applyFill="1" applyBorder="1" applyAlignment="1">
      <alignment horizontal="center" vertical="center" wrapText="1"/>
    </xf>
    <xf numFmtId="0" fontId="0" fillId="3" borderId="41" xfId="0" applyFill="1" applyBorder="1" applyAlignment="1">
      <alignment horizontal="center" vertical="center" wrapText="1"/>
    </xf>
    <xf numFmtId="0" fontId="8" fillId="3" borderId="30" xfId="0" applyFont="1" applyFill="1" applyBorder="1" applyAlignment="1">
      <alignment horizontal="center" vertical="center" wrapText="1"/>
    </xf>
    <xf numFmtId="0" fontId="6" fillId="3" borderId="3" xfId="0" applyFont="1" applyFill="1" applyBorder="1" applyAlignment="1">
      <alignment vertical="center" wrapText="1"/>
    </xf>
    <xf numFmtId="14" fontId="0" fillId="3" borderId="49" xfId="0" applyNumberFormat="1" applyFill="1" applyBorder="1" applyAlignment="1">
      <alignment horizontal="center" vertical="center"/>
    </xf>
    <xf numFmtId="0" fontId="0" fillId="3" borderId="7" xfId="0" applyFill="1" applyBorder="1" applyAlignment="1">
      <alignment horizontal="center" vertical="center"/>
    </xf>
    <xf numFmtId="18" fontId="0" fillId="3" borderId="7" xfId="0" applyNumberFormat="1" applyFill="1" applyBorder="1" applyAlignment="1">
      <alignment vertical="center" wrapText="1"/>
    </xf>
    <xf numFmtId="14" fontId="0" fillId="6" borderId="49" xfId="0" applyNumberFormat="1" applyFill="1" applyBorder="1" applyAlignment="1">
      <alignment horizontal="center" vertical="center"/>
    </xf>
    <xf numFmtId="0" fontId="0" fillId="6" borderId="7" xfId="0" applyFill="1" applyBorder="1" applyAlignment="1">
      <alignment horizontal="center" vertical="center" wrapText="1"/>
    </xf>
    <xf numFmtId="0" fontId="0" fillId="6" borderId="7" xfId="0" applyFill="1" applyBorder="1" applyAlignment="1">
      <alignment vertical="center" wrapText="1"/>
    </xf>
    <xf numFmtId="18" fontId="0" fillId="6" borderId="7" xfId="0" applyNumberFormat="1" applyFill="1" applyBorder="1" applyAlignment="1">
      <alignment vertical="center" wrapText="1"/>
    </xf>
    <xf numFmtId="0" fontId="0" fillId="6" borderId="18" xfId="0" applyFill="1" applyBorder="1" applyAlignment="1">
      <alignment vertical="center" wrapText="1"/>
    </xf>
    <xf numFmtId="0" fontId="0" fillId="6" borderId="33" xfId="0" applyFill="1" applyBorder="1" applyAlignment="1">
      <alignment horizontal="center" vertical="center"/>
    </xf>
    <xf numFmtId="0" fontId="10" fillId="2" borderId="31" xfId="0" applyFont="1" applyFill="1" applyBorder="1" applyAlignment="1" applyProtection="1">
      <alignment horizontal="center" vertical="center" wrapText="1"/>
      <protection locked="0"/>
    </xf>
    <xf numFmtId="0" fontId="11" fillId="2" borderId="31" xfId="0" applyFont="1" applyFill="1" applyBorder="1" applyAlignment="1" applyProtection="1">
      <alignment horizontal="center" vertical="center" wrapText="1"/>
      <protection locked="0"/>
    </xf>
    <xf numFmtId="0" fontId="3" fillId="2" borderId="31" xfId="0" applyFont="1" applyFill="1" applyBorder="1" applyAlignment="1" applyProtection="1">
      <alignment horizontal="center" vertical="center" wrapText="1"/>
      <protection locked="0"/>
    </xf>
    <xf numFmtId="0" fontId="0" fillId="4" borderId="0" xfId="0" applyFill="1"/>
    <xf numFmtId="0" fontId="0" fillId="4" borderId="14" xfId="0" applyFill="1" applyBorder="1" applyAlignment="1">
      <alignment horizontal="center" vertical="center" wrapText="1"/>
    </xf>
    <xf numFmtId="0" fontId="0" fillId="4" borderId="0" xfId="0" applyFill="1" applyAlignment="1">
      <alignment horizontal="center" vertical="center"/>
    </xf>
    <xf numFmtId="0" fontId="8" fillId="4" borderId="31" xfId="0" applyFont="1" applyFill="1" applyBorder="1" applyAlignment="1">
      <alignment horizontal="center" vertical="center" wrapText="1"/>
    </xf>
    <xf numFmtId="0" fontId="4" fillId="2" borderId="31" xfId="0" applyFont="1" applyFill="1" applyBorder="1" applyAlignment="1" applyProtection="1">
      <alignment horizontal="center" vertical="center" wrapText="1"/>
      <protection locked="0"/>
    </xf>
    <xf numFmtId="0" fontId="0" fillId="4" borderId="31" xfId="0" applyFill="1" applyBorder="1" applyAlignment="1">
      <alignment horizontal="center" vertical="center" wrapText="1"/>
    </xf>
    <xf numFmtId="0" fontId="0" fillId="4" borderId="31" xfId="0" applyFill="1" applyBorder="1" applyAlignment="1">
      <alignment horizontal="center" vertical="center"/>
    </xf>
    <xf numFmtId="0" fontId="6" fillId="4" borderId="31" xfId="0" applyFont="1" applyFill="1" applyBorder="1" applyAlignment="1">
      <alignment vertical="center" wrapText="1"/>
    </xf>
    <xf numFmtId="0" fontId="0" fillId="4" borderId="31" xfId="0" applyFill="1" applyBorder="1"/>
    <xf numFmtId="0" fontId="0" fillId="4" borderId="31" xfId="0" applyFill="1" applyBorder="1" applyAlignment="1">
      <alignment vertical="center" wrapText="1"/>
    </xf>
    <xf numFmtId="18" fontId="0" fillId="4" borderId="31" xfId="0" applyNumberFormat="1" applyFill="1" applyBorder="1" applyAlignment="1">
      <alignment vertical="center" wrapText="1"/>
    </xf>
    <xf numFmtId="0" fontId="6" fillId="4" borderId="31" xfId="0" applyFont="1" applyFill="1" applyBorder="1" applyAlignment="1">
      <alignment horizontal="center" wrapText="1"/>
    </xf>
    <xf numFmtId="0" fontId="1" fillId="4" borderId="31" xfId="0" applyFont="1" applyFill="1" applyBorder="1" applyAlignment="1">
      <alignment horizontal="center" vertical="center" wrapText="1"/>
    </xf>
    <xf numFmtId="0" fontId="3" fillId="2" borderId="53" xfId="0" applyFont="1" applyFill="1" applyBorder="1" applyAlignment="1" applyProtection="1">
      <alignment horizontal="center" vertical="center" wrapText="1"/>
      <protection locked="0"/>
    </xf>
    <xf numFmtId="14" fontId="0" fillId="4" borderId="38" xfId="0" applyNumberFormat="1" applyFill="1" applyBorder="1" applyAlignment="1">
      <alignment horizontal="center" vertical="center"/>
    </xf>
    <xf numFmtId="14" fontId="7" fillId="4" borderId="38" xfId="0" applyNumberFormat="1" applyFont="1" applyFill="1" applyBorder="1" applyAlignment="1">
      <alignment horizontal="center" vertical="center" wrapText="1"/>
    </xf>
    <xf numFmtId="0" fontId="0" fillId="4" borderId="54" xfId="0" applyFill="1" applyBorder="1"/>
    <xf numFmtId="0" fontId="0" fillId="4" borderId="54" xfId="0" applyFill="1" applyBorder="1" applyAlignment="1">
      <alignment horizontal="center" vertical="center"/>
    </xf>
    <xf numFmtId="0" fontId="0" fillId="0" borderId="31" xfId="0" applyBorder="1" applyAlignment="1">
      <alignment horizontal="center" vertical="center" wrapText="1"/>
    </xf>
    <xf numFmtId="14" fontId="6" fillId="4" borderId="31" xfId="0" applyNumberFormat="1" applyFont="1" applyFill="1" applyBorder="1" applyAlignment="1">
      <alignment horizontal="center" vertical="center" wrapText="1"/>
    </xf>
    <xf numFmtId="0" fontId="6" fillId="0" borderId="31" xfId="0" applyFont="1" applyBorder="1" applyAlignment="1">
      <alignment horizontal="center" vertical="center" wrapText="1"/>
    </xf>
    <xf numFmtId="0" fontId="0" fillId="4" borderId="55" xfId="0" applyFill="1" applyBorder="1"/>
    <xf numFmtId="14" fontId="7" fillId="4" borderId="56" xfId="0" applyNumberFormat="1" applyFont="1" applyFill="1" applyBorder="1" applyAlignment="1">
      <alignment horizontal="center" vertical="center" wrapText="1"/>
    </xf>
    <xf numFmtId="0" fontId="7" fillId="4" borderId="35" xfId="0" applyFont="1" applyFill="1" applyBorder="1" applyAlignment="1">
      <alignment horizontal="center" vertical="center" wrapText="1"/>
    </xf>
    <xf numFmtId="0" fontId="0" fillId="4" borderId="35" xfId="0" applyFill="1" applyBorder="1" applyAlignment="1">
      <alignment horizontal="center" vertical="center" wrapText="1"/>
    </xf>
    <xf numFmtId="0" fontId="6" fillId="4" borderId="35" xfId="0" applyFont="1" applyFill="1" applyBorder="1" applyAlignment="1">
      <alignment vertical="center" wrapText="1"/>
    </xf>
    <xf numFmtId="0" fontId="0" fillId="5" borderId="23" xfId="0" applyFill="1" applyBorder="1" applyAlignment="1">
      <alignment horizontal="center" vertical="center" wrapText="1"/>
    </xf>
    <xf numFmtId="0" fontId="0" fillId="5" borderId="23" xfId="0" applyFill="1" applyBorder="1" applyAlignment="1">
      <alignment horizontal="center" vertical="center"/>
    </xf>
    <xf numFmtId="18" fontId="0" fillId="5" borderId="19" xfId="0" applyNumberFormat="1" applyFill="1" applyBorder="1" applyAlignment="1">
      <alignment vertical="center" wrapText="1"/>
    </xf>
    <xf numFmtId="0" fontId="0" fillId="5" borderId="30" xfId="0" applyFill="1" applyBorder="1" applyAlignment="1">
      <alignment horizontal="center" vertical="center" wrapText="1"/>
    </xf>
    <xf numFmtId="0" fontId="0" fillId="5" borderId="18" xfId="0" applyFill="1" applyBorder="1" applyAlignment="1">
      <alignment horizontal="center" vertical="center" wrapText="1"/>
    </xf>
    <xf numFmtId="14" fontId="7" fillId="5" borderId="25" xfId="0" applyNumberFormat="1" applyFont="1" applyFill="1" applyBorder="1" applyAlignment="1">
      <alignment horizontal="center" vertical="center" wrapText="1"/>
    </xf>
    <xf numFmtId="0" fontId="6" fillId="5" borderId="7" xfId="0" applyFont="1" applyFill="1" applyBorder="1" applyAlignment="1">
      <alignment horizontal="center" wrapText="1"/>
    </xf>
    <xf numFmtId="0" fontId="0" fillId="5" borderId="7" xfId="0" applyFill="1" applyBorder="1" applyAlignment="1">
      <alignment horizontal="center" vertical="center"/>
    </xf>
    <xf numFmtId="0" fontId="0" fillId="5" borderId="12" xfId="0" applyFill="1" applyBorder="1" applyAlignment="1">
      <alignment horizontal="center" vertical="center" wrapText="1"/>
    </xf>
    <xf numFmtId="0" fontId="1" fillId="5" borderId="6"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0" fillId="5" borderId="39" xfId="0" applyFill="1" applyBorder="1" applyAlignment="1">
      <alignment horizontal="center" vertical="center" wrapText="1"/>
    </xf>
    <xf numFmtId="0" fontId="0" fillId="5" borderId="43" xfId="0" applyFill="1" applyBorder="1" applyAlignment="1">
      <alignment horizontal="center" vertical="center" wrapText="1"/>
    </xf>
    <xf numFmtId="0" fontId="8" fillId="5" borderId="30" xfId="0" applyFont="1" applyFill="1" applyBorder="1" applyAlignment="1">
      <alignment horizontal="center" vertical="center" wrapText="1"/>
    </xf>
    <xf numFmtId="0" fontId="0" fillId="5" borderId="17" xfId="0" applyFill="1" applyBorder="1"/>
    <xf numFmtId="14" fontId="6" fillId="5" borderId="25" xfId="0" applyNumberFormat="1" applyFont="1" applyFill="1" applyBorder="1" applyAlignment="1">
      <alignment horizontal="center" vertical="center" wrapText="1"/>
    </xf>
    <xf numFmtId="0" fontId="6" fillId="5" borderId="20"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0" fillId="5" borderId="46" xfId="0" applyFill="1" applyBorder="1" applyAlignment="1">
      <alignment horizontal="center" vertical="center" wrapText="1"/>
    </xf>
    <xf numFmtId="0" fontId="6" fillId="5" borderId="23" xfId="0" applyFont="1" applyFill="1" applyBorder="1" applyAlignment="1">
      <alignment vertical="center" wrapText="1"/>
    </xf>
    <xf numFmtId="0" fontId="0" fillId="5" borderId="20" xfId="0" applyFill="1" applyBorder="1"/>
    <xf numFmtId="0" fontId="0" fillId="5" borderId="45" xfId="0" applyFill="1" applyBorder="1"/>
    <xf numFmtId="0" fontId="0" fillId="5" borderId="21" xfId="0" applyFill="1" applyBorder="1"/>
    <xf numFmtId="0" fontId="6" fillId="0" borderId="33" xfId="0" applyFont="1" applyBorder="1" applyAlignment="1">
      <alignment vertical="center" wrapText="1"/>
    </xf>
    <xf numFmtId="0" fontId="10" fillId="2" borderId="35" xfId="0" applyFont="1" applyFill="1" applyBorder="1" applyAlignment="1" applyProtection="1">
      <alignment horizontal="center" vertical="center" wrapText="1"/>
      <protection locked="0"/>
    </xf>
    <xf numFmtId="0" fontId="0" fillId="0" borderId="31" xfId="0" applyBorder="1" applyAlignment="1">
      <alignment horizontal="center"/>
    </xf>
    <xf numFmtId="0" fontId="0" fillId="0" borderId="31" xfId="0" applyBorder="1" applyAlignment="1">
      <alignment horizontal="center" vertical="center"/>
    </xf>
    <xf numFmtId="0" fontId="0" fillId="0" borderId="33" xfId="0" applyBorder="1"/>
    <xf numFmtId="0" fontId="0" fillId="0" borderId="34" xfId="0" applyBorder="1" applyAlignment="1">
      <alignment vertical="center" wrapText="1"/>
    </xf>
    <xf numFmtId="0" fontId="0" fillId="0" borderId="34" xfId="0" applyBorder="1" applyAlignment="1">
      <alignment horizontal="left" vertical="center" wrapText="1"/>
    </xf>
    <xf numFmtId="0" fontId="0" fillId="0" borderId="34" xfId="0" applyBorder="1" applyAlignment="1">
      <alignment wrapText="1"/>
    </xf>
    <xf numFmtId="0" fontId="0" fillId="0" borderId="35" xfId="0" applyBorder="1" applyAlignment="1">
      <alignment horizontal="center" vertical="center"/>
    </xf>
    <xf numFmtId="0" fontId="0" fillId="0" borderId="31" xfId="0" applyBorder="1" applyAlignment="1">
      <alignment vertical="center"/>
    </xf>
    <xf numFmtId="0" fontId="0" fillId="0" borderId="60" xfId="0" applyBorder="1"/>
    <xf numFmtId="0" fontId="0" fillId="0" borderId="59" xfId="0" applyBorder="1" applyAlignment="1">
      <alignment wrapText="1"/>
    </xf>
    <xf numFmtId="0" fontId="0" fillId="0" borderId="61" xfId="0" applyBorder="1" applyAlignment="1">
      <alignment vertical="center" wrapText="1"/>
    </xf>
    <xf numFmtId="0" fontId="0" fillId="0" borderId="34" xfId="0" applyBorder="1"/>
    <xf numFmtId="0" fontId="0" fillId="0" borderId="33" xfId="0" applyBorder="1" applyAlignment="1">
      <alignment horizontal="left" vertical="center" wrapText="1"/>
    </xf>
    <xf numFmtId="0" fontId="0" fillId="0" borderId="62" xfId="0" applyBorder="1" applyAlignment="1">
      <alignment vertical="center" wrapText="1"/>
    </xf>
    <xf numFmtId="0" fontId="0" fillId="0" borderId="33" xfId="0" applyBorder="1" applyAlignment="1">
      <alignment wrapText="1"/>
    </xf>
    <xf numFmtId="0" fontId="0" fillId="0" borderId="63" xfId="0" applyBorder="1"/>
    <xf numFmtId="0" fontId="0" fillId="0" borderId="59" xfId="0" applyBorder="1" applyAlignment="1">
      <alignment vertical="center" wrapText="1"/>
    </xf>
    <xf numFmtId="14" fontId="0" fillId="5" borderId="38" xfId="0" applyNumberFormat="1" applyFill="1" applyBorder="1" applyAlignment="1">
      <alignment horizontal="center" vertical="center"/>
    </xf>
    <xf numFmtId="0" fontId="2" fillId="5" borderId="31" xfId="0" applyFont="1" applyFill="1" applyBorder="1" applyAlignment="1">
      <alignment horizontal="center" vertical="center" wrapText="1"/>
    </xf>
    <xf numFmtId="0" fontId="0" fillId="5" borderId="31" xfId="0" applyFill="1" applyBorder="1" applyAlignment="1">
      <alignment horizontal="center" vertical="center" wrapText="1"/>
    </xf>
    <xf numFmtId="0" fontId="0" fillId="5" borderId="31" xfId="0" applyFill="1" applyBorder="1" applyAlignment="1">
      <alignment horizontal="center" vertical="center"/>
    </xf>
    <xf numFmtId="0" fontId="2" fillId="5" borderId="31" xfId="0" applyFont="1" applyFill="1" applyBorder="1" applyAlignment="1">
      <alignment vertical="center" wrapText="1"/>
    </xf>
    <xf numFmtId="0" fontId="6" fillId="5" borderId="31" xfId="0" applyFont="1" applyFill="1" applyBorder="1" applyAlignment="1">
      <alignment vertical="center" wrapText="1"/>
    </xf>
    <xf numFmtId="18" fontId="2" fillId="5" borderId="31" xfId="0" applyNumberFormat="1" applyFont="1" applyFill="1" applyBorder="1" applyAlignment="1">
      <alignment vertical="center" wrapText="1"/>
    </xf>
    <xf numFmtId="0" fontId="6" fillId="5" borderId="38"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6" fillId="5" borderId="57"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58"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1" xfId="0" applyFont="1" applyFill="1" applyBorder="1" applyAlignment="1">
      <alignment horizontal="center" vertical="center" wrapText="1"/>
    </xf>
    <xf numFmtId="14" fontId="6" fillId="5" borderId="38" xfId="0" applyNumberFormat="1" applyFont="1" applyFill="1" applyBorder="1" applyAlignment="1">
      <alignment horizontal="center" vertical="center" wrapText="1"/>
    </xf>
    <xf numFmtId="0" fontId="8" fillId="5" borderId="31"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0" fillId="5" borderId="41" xfId="0" applyFill="1" applyBorder="1" applyAlignment="1">
      <alignment horizontal="center" vertical="center" wrapText="1"/>
    </xf>
    <xf numFmtId="0" fontId="6" fillId="5" borderId="30" xfId="0" applyFont="1" applyFill="1" applyBorder="1" applyAlignment="1">
      <alignment horizontal="center" vertical="center" wrapText="1"/>
    </xf>
    <xf numFmtId="0" fontId="12" fillId="0" borderId="31" xfId="0" applyFont="1" applyBorder="1" applyAlignment="1">
      <alignment horizontal="center" vertical="center"/>
    </xf>
    <xf numFmtId="0" fontId="0" fillId="0" borderId="35" xfId="0" applyBorder="1" applyAlignment="1">
      <alignment vertical="center"/>
    </xf>
    <xf numFmtId="0" fontId="0" fillId="4" borderId="59" xfId="0" applyFill="1" applyBorder="1"/>
    <xf numFmtId="0" fontId="0" fillId="4" borderId="59" xfId="0" applyFill="1" applyBorder="1" applyAlignment="1">
      <alignment wrapText="1"/>
    </xf>
    <xf numFmtId="0" fontId="0" fillId="4" borderId="59" xfId="0" applyFill="1" applyBorder="1" applyAlignment="1">
      <alignment vertical="center" wrapText="1"/>
    </xf>
    <xf numFmtId="0" fontId="0" fillId="4" borderId="59" xfId="0" applyFill="1" applyBorder="1" applyAlignment="1">
      <alignment horizontal="left" vertical="center" wrapText="1"/>
    </xf>
    <xf numFmtId="0" fontId="0" fillId="4" borderId="64" xfId="0" applyFill="1" applyBorder="1"/>
    <xf numFmtId="0" fontId="0" fillId="5" borderId="31" xfId="0" applyFill="1" applyBorder="1" applyAlignment="1">
      <alignment vertical="center" wrapText="1"/>
    </xf>
    <xf numFmtId="18" fontId="0" fillId="5" borderId="31" xfId="0" applyNumberFormat="1" applyFill="1" applyBorder="1" applyAlignment="1">
      <alignment vertical="center" wrapText="1"/>
    </xf>
    <xf numFmtId="14" fontId="7" fillId="5" borderId="38" xfId="0" applyNumberFormat="1" applyFont="1" applyFill="1" applyBorder="1" applyAlignment="1">
      <alignment horizontal="center" vertical="center" wrapText="1"/>
    </xf>
    <xf numFmtId="0" fontId="12" fillId="5" borderId="31" xfId="0" applyFont="1" applyFill="1" applyBorder="1" applyAlignment="1">
      <alignment horizontal="center" vertical="center" wrapText="1"/>
    </xf>
    <xf numFmtId="0" fontId="8" fillId="5" borderId="0" xfId="0" applyFont="1" applyFill="1" applyAlignment="1">
      <alignment horizontal="center" vertical="center"/>
    </xf>
    <xf numFmtId="0" fontId="0" fillId="5" borderId="31" xfId="0" applyFill="1" applyBorder="1"/>
    <xf numFmtId="0" fontId="6" fillId="4" borderId="31" xfId="0" applyFont="1" applyFill="1" applyBorder="1" applyAlignment="1">
      <alignment horizontal="center" vertical="center" wrapText="1"/>
    </xf>
    <xf numFmtId="0" fontId="3" fillId="4" borderId="53" xfId="0" applyFont="1" applyFill="1" applyBorder="1" applyAlignment="1" applyProtection="1">
      <alignment horizontal="center" vertical="center" wrapText="1"/>
      <protection locked="0"/>
    </xf>
    <xf numFmtId="0" fontId="2" fillId="4" borderId="31" xfId="0" applyFont="1" applyFill="1" applyBorder="1" applyAlignment="1">
      <alignment vertical="center" wrapText="1"/>
    </xf>
    <xf numFmtId="18" fontId="2" fillId="4" borderId="31" xfId="0" applyNumberFormat="1" applyFont="1" applyFill="1" applyBorder="1" applyAlignment="1">
      <alignment vertical="center" wrapText="1"/>
    </xf>
    <xf numFmtId="0" fontId="7" fillId="4" borderId="31" xfId="0" applyFont="1" applyFill="1" applyBorder="1" applyAlignment="1">
      <alignment horizontal="center" vertical="center" wrapText="1"/>
    </xf>
    <xf numFmtId="0" fontId="12" fillId="4" borderId="31" xfId="0" applyFont="1" applyFill="1" applyBorder="1" applyAlignment="1">
      <alignment horizontal="center" vertical="center" wrapText="1"/>
    </xf>
    <xf numFmtId="0" fontId="0" fillId="4" borderId="31" xfId="0" applyFill="1" applyBorder="1" applyAlignment="1">
      <alignment wrapText="1"/>
    </xf>
    <xf numFmtId="0" fontId="0" fillId="4" borderId="65" xfId="0" applyFill="1" applyBorder="1" applyAlignment="1">
      <alignment horizontal="center" vertical="center" wrapText="1"/>
    </xf>
    <xf numFmtId="0" fontId="6" fillId="4" borderId="65" xfId="0" applyFont="1" applyFill="1" applyBorder="1" applyAlignment="1">
      <alignment vertical="center" wrapText="1"/>
    </xf>
    <xf numFmtId="18" fontId="2" fillId="4" borderId="65" xfId="0" applyNumberFormat="1" applyFont="1" applyFill="1" applyBorder="1" applyAlignment="1">
      <alignment vertical="center" wrapText="1"/>
    </xf>
    <xf numFmtId="0" fontId="2" fillId="4" borderId="65" xfId="0" applyFont="1" applyFill="1" applyBorder="1" applyAlignment="1">
      <alignment vertical="center" wrapText="1"/>
    </xf>
    <xf numFmtId="0" fontId="0" fillId="4" borderId="65" xfId="0" applyFill="1" applyBorder="1" applyAlignment="1">
      <alignment horizontal="center" vertical="center"/>
    </xf>
    <xf numFmtId="14" fontId="0" fillId="4" borderId="31" xfId="0" applyNumberFormat="1" applyFill="1" applyBorder="1" applyAlignment="1">
      <alignment horizontal="center" vertical="center"/>
    </xf>
    <xf numFmtId="14" fontId="7" fillId="4" borderId="31" xfId="0" applyNumberFormat="1" applyFont="1" applyFill="1" applyBorder="1" applyAlignment="1">
      <alignment horizontal="center" vertical="center" wrapText="1"/>
    </xf>
    <xf numFmtId="0" fontId="3" fillId="4" borderId="54" xfId="0" applyFont="1" applyFill="1" applyBorder="1" applyAlignment="1" applyProtection="1">
      <alignment horizontal="center" vertical="center" wrapText="1"/>
      <protection locked="0"/>
    </xf>
    <xf numFmtId="0" fontId="4" fillId="4" borderId="54" xfId="0" applyFont="1" applyFill="1" applyBorder="1" applyAlignment="1" applyProtection="1">
      <alignment horizontal="center" vertical="center" wrapText="1"/>
      <protection locked="0"/>
    </xf>
    <xf numFmtId="0" fontId="10" fillId="4" borderId="54" xfId="0" applyFont="1" applyFill="1" applyBorder="1" applyAlignment="1" applyProtection="1">
      <alignment horizontal="center" vertical="center" wrapText="1"/>
      <protection locked="0"/>
    </xf>
    <xf numFmtId="0" fontId="10" fillId="4" borderId="67" xfId="0" applyFont="1" applyFill="1" applyBorder="1" applyAlignment="1" applyProtection="1">
      <alignment horizontal="center" vertical="center" wrapText="1"/>
      <protection locked="0"/>
    </xf>
    <xf numFmtId="14" fontId="0" fillId="4" borderId="65" xfId="0" applyNumberFormat="1" applyFill="1" applyBorder="1" applyAlignment="1">
      <alignment horizontal="center" vertical="center"/>
    </xf>
    <xf numFmtId="0" fontId="2" fillId="4" borderId="65" xfId="0" applyFont="1" applyFill="1" applyBorder="1" applyAlignment="1">
      <alignment horizontal="center" vertical="center" wrapText="1"/>
    </xf>
    <xf numFmtId="0" fontId="0" fillId="4" borderId="65" xfId="0" applyFill="1" applyBorder="1"/>
    <xf numFmtId="0" fontId="0" fillId="4" borderId="20" xfId="0" applyFill="1" applyBorder="1" applyAlignment="1">
      <alignment horizontal="center" vertical="center" wrapText="1"/>
    </xf>
    <xf numFmtId="0" fontId="7" fillId="0" borderId="20" xfId="0" applyFont="1" applyBorder="1" applyAlignment="1">
      <alignment horizontal="center" vertical="center" wrapText="1"/>
    </xf>
    <xf numFmtId="0" fontId="0" fillId="0" borderId="46" xfId="0" applyBorder="1" applyAlignment="1">
      <alignment horizontal="center" vertical="center" wrapText="1"/>
    </xf>
    <xf numFmtId="0" fontId="6" fillId="0" borderId="23" xfId="0" applyFont="1" applyBorder="1" applyAlignment="1">
      <alignment vertical="center" wrapText="1"/>
    </xf>
    <xf numFmtId="0" fontId="6" fillId="4" borderId="65" xfId="0" applyFont="1" applyFill="1" applyBorder="1" applyAlignment="1">
      <alignment horizontal="center" vertical="center" wrapText="1"/>
    </xf>
    <xf numFmtId="0" fontId="2" fillId="4" borderId="63" xfId="0" applyFont="1" applyFill="1" applyBorder="1" applyAlignment="1">
      <alignment vertical="center" wrapText="1"/>
    </xf>
    <xf numFmtId="0" fontId="0" fillId="4" borderId="68" xfId="0" applyFill="1" applyBorder="1" applyAlignment="1">
      <alignment horizontal="center" vertical="center"/>
    </xf>
    <xf numFmtId="0" fontId="2" fillId="4" borderId="69" xfId="0" applyFont="1" applyFill="1" applyBorder="1" applyAlignment="1">
      <alignment horizontal="center" vertical="center" wrapText="1"/>
    </xf>
    <xf numFmtId="0" fontId="2" fillId="4" borderId="69" xfId="0" applyFont="1" applyFill="1" applyBorder="1" applyAlignment="1">
      <alignment vertical="center" wrapText="1"/>
    </xf>
    <xf numFmtId="0" fontId="0" fillId="4" borderId="46" xfId="0" applyFill="1" applyBorder="1" applyAlignment="1">
      <alignment horizontal="center" vertical="center" wrapText="1"/>
    </xf>
    <xf numFmtId="0" fontId="12" fillId="4" borderId="20" xfId="0" applyFont="1" applyFill="1" applyBorder="1" applyAlignment="1">
      <alignment horizontal="center" vertical="center" wrapText="1"/>
    </xf>
    <xf numFmtId="0" fontId="0" fillId="4" borderId="23" xfId="0" applyFill="1" applyBorder="1" applyAlignment="1">
      <alignment vertical="center" wrapText="1"/>
    </xf>
    <xf numFmtId="0" fontId="0" fillId="4" borderId="35" xfId="0" applyFill="1" applyBorder="1" applyAlignment="1">
      <alignment horizontal="center" vertical="center"/>
    </xf>
    <xf numFmtId="0" fontId="0" fillId="4" borderId="31" xfId="0" applyFill="1" applyBorder="1" applyAlignment="1">
      <alignment horizontal="left" vertical="center" wrapText="1"/>
    </xf>
    <xf numFmtId="14" fontId="12" fillId="4" borderId="65" xfId="0" applyNumberFormat="1" applyFont="1" applyFill="1" applyBorder="1" applyAlignment="1">
      <alignment horizontal="center" vertical="center"/>
    </xf>
    <xf numFmtId="0" fontId="12" fillId="4" borderId="35" xfId="0" applyFont="1" applyFill="1" applyBorder="1" applyAlignment="1">
      <alignment horizontal="center" vertical="center" wrapText="1"/>
    </xf>
    <xf numFmtId="0" fontId="6" fillId="0" borderId="31" xfId="0" applyFont="1" applyBorder="1" applyAlignment="1">
      <alignment vertical="center" wrapText="1"/>
    </xf>
    <xf numFmtId="14" fontId="7" fillId="4" borderId="35" xfId="0" applyNumberFormat="1" applyFont="1" applyFill="1" applyBorder="1" applyAlignment="1">
      <alignment horizontal="center" vertical="center" wrapText="1"/>
    </xf>
    <xf numFmtId="14" fontId="12" fillId="4" borderId="69" xfId="0" applyNumberFormat="1" applyFont="1" applyFill="1" applyBorder="1" applyAlignment="1">
      <alignment horizontal="center" vertical="center"/>
    </xf>
    <xf numFmtId="0" fontId="0" fillId="4" borderId="69" xfId="0" applyFill="1" applyBorder="1" applyAlignment="1">
      <alignment horizontal="center" vertical="center" wrapText="1"/>
    </xf>
    <xf numFmtId="14" fontId="6" fillId="4" borderId="35" xfId="0" applyNumberFormat="1" applyFont="1" applyFill="1" applyBorder="1" applyAlignment="1">
      <alignment horizontal="center" vertical="center" wrapText="1"/>
    </xf>
    <xf numFmtId="0" fontId="2" fillId="4" borderId="31" xfId="0" applyFont="1" applyFill="1" applyBorder="1" applyAlignment="1">
      <alignment horizontal="center" vertical="center" wrapText="1"/>
    </xf>
    <xf numFmtId="0" fontId="0" fillId="4" borderId="63" xfId="0" applyFill="1" applyBorder="1" applyAlignment="1">
      <alignment horizontal="center" vertical="center" wrapText="1"/>
    </xf>
    <xf numFmtId="0" fontId="2" fillId="4" borderId="63" xfId="0" applyFont="1" applyFill="1" applyBorder="1" applyAlignment="1">
      <alignment horizontal="center" vertical="center" wrapText="1"/>
    </xf>
    <xf numFmtId="0" fontId="0" fillId="4" borderId="61" xfId="0" applyFill="1" applyBorder="1" applyAlignment="1">
      <alignment horizontal="center" vertical="center" wrapText="1"/>
    </xf>
    <xf numFmtId="0" fontId="6" fillId="0" borderId="59" xfId="0" applyFont="1" applyBorder="1" applyAlignment="1">
      <alignment horizontal="center" vertical="center" wrapText="1"/>
    </xf>
    <xf numFmtId="0" fontId="0" fillId="4" borderId="70" xfId="0" applyFill="1" applyBorder="1" applyAlignment="1">
      <alignment horizontal="center" vertical="center" wrapText="1"/>
    </xf>
    <xf numFmtId="0" fontId="6" fillId="0" borderId="34" xfId="0" applyFont="1" applyBorder="1" applyAlignment="1">
      <alignment horizontal="center" vertical="center" wrapText="1"/>
    </xf>
    <xf numFmtId="0" fontId="3" fillId="4" borderId="35" xfId="0" applyFont="1" applyFill="1" applyBorder="1" applyAlignment="1" applyProtection="1">
      <alignment horizontal="center" vertical="center" wrapText="1"/>
      <protection locked="0"/>
    </xf>
    <xf numFmtId="0" fontId="4" fillId="4" borderId="35" xfId="0" applyFont="1" applyFill="1" applyBorder="1" applyAlignment="1" applyProtection="1">
      <alignment horizontal="center" vertical="center" wrapText="1"/>
      <protection locked="0"/>
    </xf>
    <xf numFmtId="0" fontId="10" fillId="4" borderId="35" xfId="0" applyFont="1" applyFill="1" applyBorder="1" applyAlignment="1" applyProtection="1">
      <alignment horizontal="center" vertical="center" wrapText="1"/>
      <protection locked="0"/>
    </xf>
    <xf numFmtId="0" fontId="10" fillId="4" borderId="71" xfId="0" applyFont="1" applyFill="1" applyBorder="1" applyAlignment="1" applyProtection="1">
      <alignment horizontal="center" vertical="center" wrapText="1"/>
      <protection locked="0"/>
    </xf>
    <xf numFmtId="0" fontId="0" fillId="4" borderId="72" xfId="0" applyFill="1" applyBorder="1" applyAlignment="1">
      <alignment horizontal="center" vertical="center" wrapText="1"/>
    </xf>
    <xf numFmtId="0" fontId="6" fillId="0" borderId="45" xfId="0" applyFont="1" applyBorder="1" applyAlignment="1">
      <alignment horizontal="center" vertical="center" wrapText="1"/>
    </xf>
    <xf numFmtId="0" fontId="0" fillId="0" borderId="73" xfId="0" applyBorder="1" applyAlignment="1">
      <alignment horizontal="center" vertical="center" wrapText="1"/>
    </xf>
    <xf numFmtId="0" fontId="0" fillId="9" borderId="31" xfId="0" applyFill="1" applyBorder="1" applyAlignment="1">
      <alignment horizontal="center" vertical="center" wrapText="1"/>
    </xf>
    <xf numFmtId="14" fontId="12" fillId="4" borderId="74" xfId="0" applyNumberFormat="1" applyFont="1" applyFill="1" applyBorder="1" applyAlignment="1">
      <alignment horizontal="center" vertical="center"/>
    </xf>
    <xf numFmtId="0" fontId="0" fillId="4" borderId="26" xfId="0" applyFill="1" applyBorder="1" applyAlignment="1">
      <alignment horizontal="center" vertical="center"/>
    </xf>
    <xf numFmtId="14" fontId="6" fillId="4" borderId="38" xfId="0" applyNumberFormat="1" applyFont="1" applyFill="1" applyBorder="1" applyAlignment="1">
      <alignment horizontal="center" vertical="center" wrapText="1"/>
    </xf>
    <xf numFmtId="14" fontId="6" fillId="4" borderId="75" xfId="0" applyNumberFormat="1" applyFont="1" applyFill="1" applyBorder="1" applyAlignment="1">
      <alignment horizontal="center" vertical="center" wrapText="1"/>
    </xf>
    <xf numFmtId="0" fontId="0" fillId="0" borderId="54" xfId="0" applyBorder="1" applyAlignment="1">
      <alignment horizontal="center" vertical="center" wrapText="1"/>
    </xf>
    <xf numFmtId="0" fontId="6" fillId="4" borderId="54" xfId="0" applyFont="1" applyFill="1" applyBorder="1" applyAlignment="1">
      <alignment vertical="center" wrapText="1"/>
    </xf>
    <xf numFmtId="0" fontId="0" fillId="4" borderId="67" xfId="0" applyFill="1" applyBorder="1" applyAlignment="1">
      <alignment horizontal="center" vertical="center"/>
    </xf>
    <xf numFmtId="0" fontId="0" fillId="9" borderId="65" xfId="0" applyFill="1" applyBorder="1" applyAlignment="1">
      <alignment horizontal="center" vertical="center" wrapText="1"/>
    </xf>
    <xf numFmtId="0" fontId="0" fillId="4" borderId="76" xfId="0" applyFill="1" applyBorder="1" applyAlignment="1">
      <alignment horizontal="center" vertical="center"/>
    </xf>
    <xf numFmtId="14" fontId="12" fillId="4" borderId="70" xfId="0" applyNumberFormat="1" applyFont="1" applyFill="1" applyBorder="1" applyAlignment="1">
      <alignment horizontal="center" vertical="center"/>
    </xf>
    <xf numFmtId="14" fontId="7" fillId="4" borderId="63" xfId="0" applyNumberFormat="1" applyFont="1" applyFill="1" applyBorder="1" applyAlignment="1">
      <alignment horizontal="center" vertical="center" wrapText="1"/>
    </xf>
    <xf numFmtId="0" fontId="0" fillId="4" borderId="59" xfId="0" applyFill="1" applyBorder="1" applyAlignment="1">
      <alignment horizontal="center" vertical="center" wrapText="1"/>
    </xf>
    <xf numFmtId="0" fontId="6" fillId="4" borderId="59" xfId="0" applyFont="1" applyFill="1" applyBorder="1" applyAlignment="1">
      <alignment horizontal="center" vertical="center" wrapText="1"/>
    </xf>
    <xf numFmtId="0" fontId="0" fillId="4" borderId="0" xfId="0" applyFill="1" applyAlignment="1">
      <alignment horizontal="center" vertical="center" wrapText="1"/>
    </xf>
    <xf numFmtId="0" fontId="0" fillId="10" borderId="58" xfId="0" applyFill="1" applyBorder="1" applyAlignment="1">
      <alignment horizontal="center" vertical="center" wrapText="1"/>
    </xf>
    <xf numFmtId="0" fontId="1" fillId="10" borderId="31" xfId="0" applyFont="1" applyFill="1" applyBorder="1" applyAlignment="1">
      <alignment horizontal="center" vertical="center" wrapText="1"/>
    </xf>
    <xf numFmtId="0" fontId="2" fillId="10" borderId="31" xfId="0" applyFont="1" applyFill="1" applyBorder="1" applyAlignment="1">
      <alignment horizontal="center" vertical="center" wrapText="1"/>
    </xf>
    <xf numFmtId="14" fontId="6" fillId="4" borderId="77" xfId="0" applyNumberFormat="1" applyFont="1" applyFill="1" applyBorder="1" applyAlignment="1">
      <alignment horizontal="center" vertical="center" wrapText="1"/>
    </xf>
    <xf numFmtId="0" fontId="6" fillId="0" borderId="65" xfId="0" applyFont="1" applyBorder="1" applyAlignment="1">
      <alignment horizontal="center" vertical="center" wrapText="1"/>
    </xf>
    <xf numFmtId="0" fontId="0" fillId="0" borderId="65" xfId="0" applyBorder="1" applyAlignment="1">
      <alignment horizontal="center" vertical="center" wrapText="1"/>
    </xf>
    <xf numFmtId="0" fontId="6" fillId="0" borderId="63" xfId="0" applyFont="1" applyBorder="1" applyAlignment="1">
      <alignment horizontal="center" vertical="center" wrapText="1"/>
    </xf>
    <xf numFmtId="0" fontId="0" fillId="10" borderId="78" xfId="0" applyFill="1" applyBorder="1" applyAlignment="1">
      <alignment horizontal="center" vertical="center" wrapText="1"/>
    </xf>
    <xf numFmtId="0" fontId="2" fillId="4" borderId="58" xfId="0" applyFont="1" applyFill="1" applyBorder="1" applyAlignment="1">
      <alignment vertical="center" wrapText="1"/>
    </xf>
    <xf numFmtId="0" fontId="2" fillId="4" borderId="35" xfId="0" applyFont="1" applyFill="1" applyBorder="1" applyAlignment="1">
      <alignment horizontal="center" vertical="center" wrapText="1"/>
    </xf>
    <xf numFmtId="18" fontId="0" fillId="4" borderId="65" xfId="0" applyNumberFormat="1" applyFill="1" applyBorder="1" applyAlignment="1">
      <alignment vertical="center" wrapText="1"/>
    </xf>
    <xf numFmtId="0" fontId="1" fillId="10" borderId="79"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0" borderId="5" xfId="0" applyFont="1" applyFill="1" applyBorder="1" applyAlignment="1">
      <alignment horizontal="left" vertical="center" wrapText="1"/>
    </xf>
    <xf numFmtId="0" fontId="1" fillId="10" borderId="65" xfId="0" applyFont="1" applyFill="1" applyBorder="1" applyAlignment="1">
      <alignment horizontal="center" vertical="center" wrapText="1"/>
    </xf>
    <xf numFmtId="0" fontId="0" fillId="10" borderId="68" xfId="0" applyFill="1" applyBorder="1" applyAlignment="1">
      <alignment horizontal="center" vertical="center" wrapText="1"/>
    </xf>
    <xf numFmtId="0" fontId="1" fillId="10" borderId="68" xfId="0" applyFont="1" applyFill="1" applyBorder="1" applyAlignment="1">
      <alignment horizontal="center" vertical="center" wrapText="1"/>
    </xf>
    <xf numFmtId="0" fontId="0" fillId="10" borderId="80" xfId="0" applyFill="1" applyBorder="1" applyAlignment="1">
      <alignment horizontal="center" vertical="center" wrapText="1"/>
    </xf>
    <xf numFmtId="0" fontId="2" fillId="10" borderId="81" xfId="0" applyFont="1" applyFill="1" applyBorder="1" applyAlignment="1">
      <alignment horizontal="center" vertical="center" wrapText="1"/>
    </xf>
    <xf numFmtId="0" fontId="0" fillId="10" borderId="31" xfId="0" applyFill="1" applyBorder="1" applyAlignment="1">
      <alignment horizontal="center" vertical="center" wrapText="1"/>
    </xf>
    <xf numFmtId="0" fontId="6" fillId="10" borderId="31" xfId="0" applyFont="1" applyFill="1" applyBorder="1" applyAlignment="1">
      <alignment horizontal="center" vertical="center" wrapText="1"/>
    </xf>
    <xf numFmtId="0" fontId="7" fillId="10" borderId="31" xfId="0" applyFont="1" applyFill="1" applyBorder="1" applyAlignment="1">
      <alignment horizontal="left" vertical="center" wrapText="1"/>
    </xf>
    <xf numFmtId="0" fontId="1" fillId="10" borderId="31" xfId="0" applyFont="1" applyFill="1" applyBorder="1" applyAlignment="1">
      <alignment horizontal="left" vertical="center" wrapText="1"/>
    </xf>
    <xf numFmtId="14" fontId="12" fillId="4" borderId="36" xfId="0" applyNumberFormat="1" applyFont="1" applyFill="1" applyBorder="1" applyAlignment="1">
      <alignment horizontal="center" vertical="center"/>
    </xf>
    <xf numFmtId="0" fontId="2" fillId="4" borderId="53" xfId="0" applyFont="1" applyFill="1" applyBorder="1" applyAlignment="1">
      <alignment horizontal="center" vertical="center" wrapText="1"/>
    </xf>
    <xf numFmtId="0" fontId="0" fillId="4" borderId="53" xfId="0" applyFill="1" applyBorder="1" applyAlignment="1">
      <alignment horizontal="center" vertical="center" wrapText="1"/>
    </xf>
    <xf numFmtId="0" fontId="0" fillId="9" borderId="53" xfId="0" applyFill="1" applyBorder="1" applyAlignment="1">
      <alignment horizontal="center" vertical="center" wrapText="1"/>
    </xf>
    <xf numFmtId="0" fontId="2" fillId="4" borderId="53" xfId="0" applyFont="1" applyFill="1" applyBorder="1" applyAlignment="1">
      <alignment vertical="center" wrapText="1"/>
    </xf>
    <xf numFmtId="0" fontId="6" fillId="4" borderId="53" xfId="0" applyFont="1" applyFill="1" applyBorder="1" applyAlignment="1">
      <alignment vertical="center" wrapText="1"/>
    </xf>
    <xf numFmtId="18" fontId="2" fillId="4" borderId="53" xfId="0" applyNumberFormat="1" applyFont="1" applyFill="1" applyBorder="1" applyAlignment="1">
      <alignment vertical="center" wrapText="1"/>
    </xf>
    <xf numFmtId="0" fontId="0" fillId="4" borderId="53" xfId="0" applyFill="1" applyBorder="1" applyAlignment="1">
      <alignment horizontal="center" vertical="center"/>
    </xf>
    <xf numFmtId="0" fontId="0" fillId="4" borderId="53" xfId="0" applyFill="1" applyBorder="1"/>
    <xf numFmtId="0" fontId="0" fillId="4" borderId="37" xfId="0" applyFill="1" applyBorder="1" applyAlignment="1">
      <alignment horizontal="center" vertical="center"/>
    </xf>
    <xf numFmtId="0" fontId="6" fillId="10" borderId="38" xfId="0" applyFont="1" applyFill="1" applyBorder="1" applyAlignment="1">
      <alignment horizontal="center" vertical="center" wrapText="1"/>
    </xf>
    <xf numFmtId="14" fontId="12" fillId="4" borderId="38" xfId="0" applyNumberFormat="1" applyFont="1" applyFill="1" applyBorder="1" applyAlignment="1">
      <alignment horizontal="center" vertical="center"/>
    </xf>
    <xf numFmtId="0" fontId="7" fillId="10" borderId="38" xfId="0" applyFont="1" applyFill="1" applyBorder="1" applyAlignment="1">
      <alignment horizontal="center" vertical="center" wrapText="1"/>
    </xf>
    <xf numFmtId="14" fontId="6" fillId="4" borderId="66" xfId="0" applyNumberFormat="1" applyFont="1" applyFill="1" applyBorder="1" applyAlignment="1">
      <alignment horizontal="center" vertical="center" wrapText="1"/>
    </xf>
    <xf numFmtId="18" fontId="0" fillId="4" borderId="54" xfId="0" applyNumberFormat="1" applyFill="1" applyBorder="1" applyAlignment="1">
      <alignment vertical="center" wrapText="1"/>
    </xf>
    <xf numFmtId="0" fontId="0" fillId="11" borderId="31" xfId="0" applyFill="1" applyBorder="1" applyAlignment="1">
      <alignment horizontal="center" vertical="center" wrapText="1"/>
    </xf>
    <xf numFmtId="0" fontId="12" fillId="10" borderId="31" xfId="0" applyFont="1" applyFill="1" applyBorder="1" applyAlignment="1">
      <alignment horizontal="left" vertical="center" wrapText="1"/>
    </xf>
    <xf numFmtId="0" fontId="0" fillId="4" borderId="54" xfId="0" applyFill="1" applyBorder="1" applyAlignment="1">
      <alignment vertical="center" wrapText="1"/>
    </xf>
    <xf numFmtId="0" fontId="0" fillId="4" borderId="54" xfId="0" applyFill="1" applyBorder="1" applyAlignment="1">
      <alignment horizontal="center" vertical="center" wrapText="1"/>
    </xf>
    <xf numFmtId="0" fontId="3" fillId="4" borderId="31" xfId="0" applyFont="1" applyFill="1" applyBorder="1" applyAlignment="1" applyProtection="1">
      <alignment horizontal="center" vertical="center" wrapText="1"/>
      <protection locked="0"/>
    </xf>
    <xf numFmtId="0" fontId="4" fillId="4" borderId="31" xfId="0" applyFont="1" applyFill="1" applyBorder="1" applyAlignment="1" applyProtection="1">
      <alignment horizontal="center" vertical="center" wrapText="1"/>
      <protection locked="0"/>
    </xf>
    <xf numFmtId="0" fontId="10" fillId="4" borderId="31" xfId="0" applyFont="1" applyFill="1" applyBorder="1" applyAlignment="1" applyProtection="1">
      <alignment horizontal="center" vertical="center" wrapText="1"/>
      <protection locked="0"/>
    </xf>
    <xf numFmtId="0" fontId="10" fillId="4" borderId="26" xfId="0" applyFont="1" applyFill="1" applyBorder="1" applyAlignment="1" applyProtection="1">
      <alignment horizontal="center" vertical="center" wrapText="1"/>
      <protection locked="0"/>
    </xf>
    <xf numFmtId="0" fontId="7" fillId="0" borderId="54" xfId="0" applyFont="1" applyBorder="1" applyAlignment="1">
      <alignment horizontal="center" vertical="center" wrapText="1"/>
    </xf>
    <xf numFmtId="0" fontId="7" fillId="0" borderId="54" xfId="0" applyFont="1" applyBorder="1" applyAlignment="1">
      <alignment vertical="center" wrapText="1"/>
    </xf>
    <xf numFmtId="0" fontId="6" fillId="10" borderId="31" xfId="0" applyFont="1" applyFill="1" applyBorder="1" applyAlignment="1">
      <alignment horizontal="left" vertical="center" wrapText="1"/>
    </xf>
    <xf numFmtId="0" fontId="12" fillId="10" borderId="31" xfId="0" applyFont="1" applyFill="1" applyBorder="1" applyAlignment="1">
      <alignment horizontal="center" vertical="center" wrapText="1"/>
    </xf>
    <xf numFmtId="14" fontId="12" fillId="4" borderId="31" xfId="0" applyNumberFormat="1" applyFont="1" applyFill="1" applyBorder="1" applyAlignment="1">
      <alignment horizontal="center" vertical="center"/>
    </xf>
    <xf numFmtId="0" fontId="7" fillId="10" borderId="31" xfId="0" applyFont="1" applyFill="1" applyBorder="1" applyAlignment="1">
      <alignment horizontal="center" vertical="center" wrapText="1"/>
    </xf>
    <xf numFmtId="14" fontId="7" fillId="4" borderId="31" xfId="0" applyNumberFormat="1" applyFont="1" applyFill="1" applyBorder="1" applyAlignment="1">
      <alignment horizontal="center" vertical="center" wrapText="1" indent="1"/>
    </xf>
    <xf numFmtId="0" fontId="2" fillId="4" borderId="31" xfId="0" applyFont="1" applyFill="1" applyBorder="1" applyAlignment="1">
      <alignment horizontal="center" vertical="center" wrapText="1" indent="1"/>
    </xf>
    <xf numFmtId="0" fontId="0" fillId="4" borderId="31" xfId="0" applyFill="1" applyBorder="1" applyAlignment="1">
      <alignment horizontal="center" vertical="center" indent="1"/>
    </xf>
    <xf numFmtId="0" fontId="1" fillId="10" borderId="65" xfId="0" applyFont="1" applyFill="1" applyBorder="1" applyAlignment="1">
      <alignment horizontal="center" vertical="center" wrapText="1" indent="1"/>
    </xf>
    <xf numFmtId="0" fontId="0" fillId="10" borderId="68" xfId="0" applyFill="1" applyBorder="1" applyAlignment="1">
      <alignment horizontal="center" vertical="center" wrapText="1" indent="1"/>
    </xf>
    <xf numFmtId="0" fontId="0" fillId="10" borderId="58" xfId="0" applyFill="1" applyBorder="1" applyAlignment="1">
      <alignment horizontal="center" vertical="center" wrapText="1" indent="1"/>
    </xf>
    <xf numFmtId="0" fontId="1" fillId="10" borderId="68" xfId="0" applyFont="1" applyFill="1" applyBorder="1" applyAlignment="1">
      <alignment horizontal="center" vertical="center" wrapText="1" indent="1"/>
    </xf>
    <xf numFmtId="0" fontId="0" fillId="4" borderId="0" xfId="0" applyFill="1" applyAlignment="1">
      <alignment horizontal="center" vertical="center" indent="1"/>
    </xf>
    <xf numFmtId="0" fontId="12" fillId="0" borderId="54" xfId="0" applyFont="1" applyBorder="1" applyAlignment="1">
      <alignment horizontal="center" vertical="center" wrapText="1"/>
    </xf>
    <xf numFmtId="0" fontId="12" fillId="0" borderId="54" xfId="0" applyFont="1" applyBorder="1" applyAlignment="1">
      <alignment vertical="center" wrapText="1"/>
    </xf>
    <xf numFmtId="0" fontId="1" fillId="0" borderId="31" xfId="0" applyFont="1" applyBorder="1" applyAlignment="1">
      <alignment horizontal="center" vertical="center" wrapText="1"/>
    </xf>
    <xf numFmtId="0" fontId="12" fillId="0" borderId="58" xfId="0" applyFont="1" applyBorder="1" applyAlignment="1">
      <alignment horizontal="center" vertical="center" wrapText="1"/>
    </xf>
    <xf numFmtId="0" fontId="0" fillId="0" borderId="58" xfId="0" applyBorder="1" applyAlignment="1">
      <alignment horizontal="center" vertical="center" wrapText="1"/>
    </xf>
    <xf numFmtId="0" fontId="1" fillId="0" borderId="58" xfId="0" applyFont="1" applyBorder="1" applyAlignment="1">
      <alignment horizontal="center" vertical="center" wrapText="1"/>
    </xf>
    <xf numFmtId="0" fontId="2" fillId="0" borderId="58" xfId="0" applyFont="1" applyBorder="1" applyAlignment="1">
      <alignment horizontal="center" vertical="center" wrapText="1"/>
    </xf>
    <xf numFmtId="0" fontId="7" fillId="0" borderId="58" xfId="0" applyFont="1" applyBorder="1" applyAlignment="1">
      <alignment horizontal="left" vertical="center" wrapText="1"/>
    </xf>
    <xf numFmtId="0" fontId="2" fillId="10" borderId="58" xfId="0" applyFont="1" applyFill="1" applyBorder="1" applyAlignment="1">
      <alignment horizontal="center" vertical="center" wrapText="1"/>
    </xf>
    <xf numFmtId="0" fontId="7" fillId="10" borderId="58" xfId="0" applyFont="1" applyFill="1" applyBorder="1" applyAlignment="1">
      <alignment horizontal="left" vertical="center" wrapText="1"/>
    </xf>
    <xf numFmtId="0" fontId="1" fillId="10" borderId="58" xfId="0" applyFont="1" applyFill="1" applyBorder="1" applyAlignment="1">
      <alignment horizontal="left" vertical="center" wrapText="1"/>
    </xf>
    <xf numFmtId="0" fontId="12" fillId="10" borderId="58" xfId="0" applyFont="1" applyFill="1" applyBorder="1" applyAlignment="1">
      <alignment horizontal="center" vertical="center" wrapText="1"/>
    </xf>
    <xf numFmtId="0" fontId="0" fillId="10" borderId="31" xfId="0" applyFill="1" applyBorder="1" applyAlignment="1">
      <alignment horizontal="center" wrapText="1"/>
    </xf>
    <xf numFmtId="0" fontId="0" fillId="10" borderId="79" xfId="0" applyFill="1" applyBorder="1" applyAlignment="1">
      <alignment horizontal="center" vertical="center" wrapText="1"/>
    </xf>
    <xf numFmtId="14" fontId="12" fillId="9" borderId="31" xfId="0" applyNumberFormat="1" applyFont="1" applyFill="1" applyBorder="1" applyAlignment="1">
      <alignment horizontal="center" vertical="center"/>
    </xf>
    <xf numFmtId="0" fontId="0" fillId="4" borderId="58" xfId="0" applyFill="1" applyBorder="1" applyAlignment="1">
      <alignment horizontal="center" vertical="center"/>
    </xf>
    <xf numFmtId="0" fontId="0" fillId="4" borderId="58" xfId="0" applyFill="1" applyBorder="1" applyAlignment="1">
      <alignment horizontal="center" vertical="center" indent="1"/>
    </xf>
    <xf numFmtId="0" fontId="6" fillId="4" borderId="58" xfId="0" applyFont="1" applyFill="1" applyBorder="1" applyAlignment="1">
      <alignment vertical="center" wrapText="1"/>
    </xf>
    <xf numFmtId="0" fontId="12" fillId="9" borderId="61" xfId="0" applyFont="1" applyFill="1" applyBorder="1" applyAlignment="1">
      <alignment horizontal="center" vertical="center" wrapText="1"/>
    </xf>
    <xf numFmtId="0" fontId="2" fillId="4" borderId="35" xfId="0" applyFont="1" applyFill="1" applyBorder="1" applyAlignment="1">
      <alignment vertical="center" wrapText="1"/>
    </xf>
    <xf numFmtId="0" fontId="0" fillId="0" borderId="80" xfId="0" applyBorder="1" applyAlignment="1">
      <alignment horizontal="center" vertical="center" wrapText="1"/>
    </xf>
    <xf numFmtId="0" fontId="12" fillId="7" borderId="0" xfId="0" applyFont="1" applyFill="1" applyAlignment="1">
      <alignment horizontal="center" vertical="center"/>
    </xf>
    <xf numFmtId="0" fontId="10" fillId="2" borderId="31" xfId="0" applyFont="1" applyFill="1" applyBorder="1" applyAlignment="1" applyProtection="1">
      <alignment horizontal="center" vertical="center" wrapText="1"/>
      <protection locked="0"/>
    </xf>
    <xf numFmtId="0" fontId="0" fillId="0" borderId="31" xfId="0" applyBorder="1" applyAlignment="1">
      <alignment horizontal="center" vertical="center" wrapText="1"/>
    </xf>
    <xf numFmtId="0" fontId="10" fillId="2" borderId="59" xfId="0" applyFont="1" applyFill="1" applyBorder="1" applyAlignment="1" applyProtection="1">
      <alignment horizontal="center" vertical="center" wrapText="1"/>
      <protection locked="0"/>
    </xf>
    <xf numFmtId="0" fontId="0" fillId="0" borderId="59" xfId="0" applyBorder="1" applyAlignment="1">
      <alignment horizontal="center" vertical="center" wrapText="1"/>
    </xf>
    <xf numFmtId="0" fontId="0" fillId="0" borderId="9" xfId="0" applyBorder="1" applyAlignment="1"/>
    <xf numFmtId="0" fontId="0" fillId="0" borderId="10" xfId="0" applyBorder="1" applyAlignment="1"/>
    <xf numFmtId="0" fontId="0" fillId="0" borderId="5" xfId="0" applyBorder="1" applyAlignment="1"/>
    <xf numFmtId="0" fontId="9" fillId="0" borderId="50"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vertical="center"/>
    </xf>
    <xf numFmtId="0" fontId="10" fillId="2" borderId="31" xfId="0" applyFont="1" applyFill="1" applyBorder="1" applyAlignment="1" applyProtection="1">
      <alignment horizontal="center" vertical="center" textRotation="90" wrapText="1"/>
      <protection locked="0"/>
    </xf>
    <xf numFmtId="0" fontId="0" fillId="0" borderId="31" xfId="0" applyBorder="1" applyAlignment="1">
      <alignment vertical="center" wrapText="1"/>
    </xf>
    <xf numFmtId="0" fontId="3" fillId="2" borderId="31" xfId="0" applyFont="1" applyFill="1" applyBorder="1" applyAlignment="1" applyProtection="1">
      <alignment horizontal="center" vertical="center" wrapText="1"/>
      <protection locked="0"/>
    </xf>
    <xf numFmtId="0" fontId="0" fillId="0" borderId="35" xfId="0" applyBorder="1" applyAlignment="1">
      <alignment horizontal="center" vertical="center" wrapText="1"/>
    </xf>
    <xf numFmtId="0" fontId="5" fillId="0" borderId="32" xfId="0" applyFont="1" applyBorder="1" applyAlignment="1">
      <alignment horizontal="center" vertical="center"/>
    </xf>
    <xf numFmtId="0" fontId="5" fillId="0" borderId="0" xfId="0" applyFont="1" applyAlignment="1">
      <alignment horizontal="center" vertical="center"/>
    </xf>
    <xf numFmtId="0" fontId="3" fillId="2" borderId="4" xfId="0" applyFont="1" applyFill="1" applyBorder="1" applyAlignment="1" applyProtection="1">
      <alignment horizontal="center" vertical="center" textRotation="90" wrapText="1"/>
      <protection locked="0"/>
    </xf>
    <xf numFmtId="0" fontId="3" fillId="2" borderId="28" xfId="0" applyFont="1" applyFill="1" applyBorder="1" applyAlignment="1" applyProtection="1">
      <alignment horizontal="center" vertical="center" textRotation="90" wrapText="1"/>
      <protection locked="0"/>
    </xf>
    <xf numFmtId="0" fontId="3" fillId="2" borderId="2" xfId="0" applyFont="1" applyFill="1" applyBorder="1" applyAlignment="1" applyProtection="1">
      <alignment horizontal="center" vertical="center" wrapText="1"/>
      <protection locked="0"/>
    </xf>
    <xf numFmtId="0" fontId="3" fillId="2" borderId="29" xfId="0" applyFont="1" applyFill="1" applyBorder="1" applyAlignment="1" applyProtection="1">
      <alignment horizontal="center" vertical="center" textRotation="90" wrapText="1"/>
      <protection locked="0"/>
    </xf>
    <xf numFmtId="0" fontId="13" fillId="2" borderId="8" xfId="0" applyFont="1" applyFill="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0" fillId="0" borderId="1" xfId="0" applyBorder="1" applyAlignment="1">
      <alignment vertical="center" wrapText="1"/>
    </xf>
    <xf numFmtId="0" fontId="3" fillId="2" borderId="29"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0" fontId="3" fillId="2" borderId="32" xfId="0" applyFont="1" applyFill="1" applyBorder="1" applyAlignment="1" applyProtection="1">
      <alignment horizontal="center" vertical="center" wrapText="1"/>
      <protection locked="0"/>
    </xf>
    <xf numFmtId="0" fontId="0" fillId="0" borderId="32" xfId="0" applyBorder="1" applyAlignment="1">
      <alignment horizontal="center" vertical="center" wrapText="1"/>
    </xf>
    <xf numFmtId="0" fontId="12" fillId="8" borderId="59" xfId="0" applyFont="1" applyFill="1" applyBorder="1" applyAlignment="1">
      <alignment horizontal="center" vertical="center"/>
    </xf>
    <xf numFmtId="0" fontId="12" fillId="8" borderId="58" xfId="0" applyFont="1" applyFill="1" applyBorder="1" applyAlignment="1">
      <alignment horizontal="center" vertical="center"/>
    </xf>
    <xf numFmtId="0" fontId="3" fillId="2" borderId="37" xfId="0" applyFont="1" applyFill="1" applyBorder="1" applyAlignment="1" applyProtection="1">
      <alignment horizontal="center" vertical="center" wrapText="1"/>
      <protection locked="0"/>
    </xf>
    <xf numFmtId="0" fontId="0" fillId="0" borderId="26" xfId="0" applyBorder="1" applyAlignment="1">
      <alignment horizontal="center" vertical="center" wrapText="1"/>
    </xf>
    <xf numFmtId="0" fontId="3" fillId="2" borderId="53" xfId="0" applyFont="1" applyFill="1" applyBorder="1" applyAlignment="1" applyProtection="1">
      <alignment horizontal="center" vertical="center" wrapText="1"/>
      <protection locked="0"/>
    </xf>
    <xf numFmtId="0" fontId="3" fillId="2" borderId="31" xfId="0" applyFont="1" applyFill="1" applyBorder="1" applyAlignment="1" applyProtection="1">
      <alignment horizontal="center" vertical="center" textRotation="90" wrapText="1"/>
      <protection locked="0"/>
    </xf>
    <xf numFmtId="0" fontId="13" fillId="2" borderId="53" xfId="0" applyFont="1" applyFill="1" applyBorder="1" applyAlignment="1" applyProtection="1">
      <alignment horizontal="center" vertical="center" wrapText="1"/>
      <protection locked="0"/>
    </xf>
    <xf numFmtId="0" fontId="3" fillId="2" borderId="36" xfId="0" applyFont="1" applyFill="1" applyBorder="1" applyAlignment="1" applyProtection="1">
      <alignment horizontal="center" vertical="center" textRotation="90" wrapText="1"/>
      <protection locked="0"/>
    </xf>
    <xf numFmtId="0" fontId="3" fillId="2" borderId="38" xfId="0" applyFont="1" applyFill="1" applyBorder="1" applyAlignment="1" applyProtection="1">
      <alignment horizontal="center" vertical="center" textRotation="90" wrapText="1"/>
      <protection locked="0"/>
    </xf>
    <xf numFmtId="0" fontId="3" fillId="4" borderId="37" xfId="0" applyFont="1" applyFill="1" applyBorder="1" applyAlignment="1" applyProtection="1">
      <alignment horizontal="center" vertical="center" wrapText="1"/>
      <protection locked="0"/>
    </xf>
    <xf numFmtId="0" fontId="0" fillId="4" borderId="67" xfId="0" applyFill="1" applyBorder="1" applyAlignment="1">
      <alignment horizontal="center" vertical="center" wrapText="1"/>
    </xf>
    <xf numFmtId="0" fontId="10" fillId="4" borderId="53" xfId="0" applyFont="1" applyFill="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2" fillId="4" borderId="59" xfId="0" applyFont="1" applyFill="1" applyBorder="1" applyAlignment="1">
      <alignment horizontal="center" vertical="center"/>
    </xf>
    <xf numFmtId="0" fontId="12" fillId="4" borderId="58" xfId="0" applyFont="1" applyFill="1" applyBorder="1" applyAlignment="1">
      <alignment horizontal="center" vertical="center"/>
    </xf>
    <xf numFmtId="0" fontId="0" fillId="4" borderId="9" xfId="0" applyFill="1" applyBorder="1" applyAlignment="1"/>
    <xf numFmtId="0" fontId="0" fillId="4" borderId="10" xfId="0" applyFill="1" applyBorder="1" applyAlignment="1"/>
    <xf numFmtId="0" fontId="0" fillId="4" borderId="5" xfId="0" applyFill="1" applyBorder="1" applyAlignment="1"/>
    <xf numFmtId="0" fontId="5" fillId="4" borderId="32" xfId="0" applyFont="1" applyFill="1" applyBorder="1" applyAlignment="1">
      <alignment horizontal="center" vertical="center"/>
    </xf>
    <xf numFmtId="0" fontId="5" fillId="4" borderId="0" xfId="0" applyFont="1" applyFill="1" applyAlignment="1">
      <alignment horizontal="center" vertical="center"/>
    </xf>
    <xf numFmtId="0" fontId="3" fillId="4" borderId="36" xfId="0" applyFont="1" applyFill="1" applyBorder="1" applyAlignment="1" applyProtection="1">
      <alignment horizontal="center" vertical="center" textRotation="90" wrapText="1"/>
      <protection locked="0"/>
    </xf>
    <xf numFmtId="0" fontId="3" fillId="4" borderId="66" xfId="0" applyFont="1" applyFill="1" applyBorder="1" applyAlignment="1" applyProtection="1">
      <alignment horizontal="center" vertical="center" textRotation="90" wrapText="1"/>
      <protection locked="0"/>
    </xf>
    <xf numFmtId="0" fontId="3" fillId="4" borderId="53" xfId="0" applyFont="1" applyFill="1" applyBorder="1" applyAlignment="1" applyProtection="1">
      <alignment horizontal="center" vertical="center" wrapText="1"/>
      <protection locked="0"/>
    </xf>
    <xf numFmtId="0" fontId="3" fillId="4" borderId="54" xfId="0" applyFont="1" applyFill="1" applyBorder="1" applyAlignment="1" applyProtection="1">
      <alignment horizontal="center" vertical="center" textRotation="90" wrapText="1"/>
      <protection locked="0"/>
    </xf>
    <xf numFmtId="0" fontId="13" fillId="4" borderId="53" xfId="0" applyFont="1" applyFill="1" applyBorder="1" applyAlignment="1" applyProtection="1">
      <alignment horizontal="center" vertical="center" wrapText="1"/>
      <protection locked="0"/>
    </xf>
    <xf numFmtId="0" fontId="0" fillId="4" borderId="54" xfId="0" applyFill="1" applyBorder="1" applyAlignment="1">
      <alignment vertical="center" wrapText="1"/>
    </xf>
    <xf numFmtId="0" fontId="3" fillId="4" borderId="54" xfId="0" applyFont="1" applyFill="1" applyBorder="1" applyAlignment="1" applyProtection="1">
      <alignment horizontal="center" vertical="center" wrapText="1"/>
      <protection locked="0"/>
    </xf>
    <xf numFmtId="0" fontId="0" fillId="4" borderId="54" xfId="0" applyFill="1" applyBorder="1" applyAlignment="1">
      <alignment horizontal="center" vertical="center" wrapText="1"/>
    </xf>
    <xf numFmtId="0" fontId="0" fillId="4" borderId="71" xfId="0" applyFill="1" applyBorder="1" applyAlignment="1">
      <alignment horizontal="center" vertical="center" wrapText="1"/>
    </xf>
    <xf numFmtId="0" fontId="0" fillId="4" borderId="35" xfId="0" applyFill="1" applyBorder="1" applyAlignment="1">
      <alignment vertical="center" wrapText="1"/>
    </xf>
    <xf numFmtId="0" fontId="3" fillId="4" borderId="35" xfId="0" applyFont="1" applyFill="1" applyBorder="1" applyAlignment="1" applyProtection="1">
      <alignment horizontal="center" vertical="center" wrapText="1"/>
      <protection locked="0"/>
    </xf>
    <xf numFmtId="0" fontId="0" fillId="4" borderId="35" xfId="0" applyFill="1" applyBorder="1" applyAlignment="1">
      <alignment horizontal="center" vertical="center" wrapText="1"/>
    </xf>
    <xf numFmtId="0" fontId="3" fillId="4" borderId="56" xfId="0" applyFont="1" applyFill="1" applyBorder="1" applyAlignment="1" applyProtection="1">
      <alignment horizontal="center" vertical="center" textRotation="90" wrapText="1"/>
      <protection locked="0"/>
    </xf>
    <xf numFmtId="0" fontId="3" fillId="4" borderId="35" xfId="0" applyFont="1" applyFill="1" applyBorder="1" applyAlignment="1" applyProtection="1">
      <alignment horizontal="center" vertical="center" textRotation="90" wrapText="1"/>
      <protection locked="0"/>
    </xf>
    <xf numFmtId="0" fontId="0" fillId="4" borderId="31" xfId="0" applyFill="1" applyBorder="1" applyAlignment="1">
      <alignment horizontal="center" vertical="center" wrapText="1"/>
    </xf>
    <xf numFmtId="0" fontId="3" fillId="4" borderId="38" xfId="0" applyFont="1" applyFill="1" applyBorder="1" applyAlignment="1" applyProtection="1">
      <alignment horizontal="center" vertical="center" textRotation="90" wrapText="1"/>
      <protection locked="0"/>
    </xf>
    <xf numFmtId="0" fontId="3" fillId="4" borderId="31" xfId="0" applyFont="1" applyFill="1" applyBorder="1" applyAlignment="1" applyProtection="1">
      <alignment horizontal="center" vertical="center" textRotation="90" wrapText="1"/>
      <protection locked="0"/>
    </xf>
    <xf numFmtId="0" fontId="0" fillId="4" borderId="31" xfId="0" applyFill="1" applyBorder="1" applyAlignment="1">
      <alignment vertical="center" wrapText="1"/>
    </xf>
    <xf numFmtId="0" fontId="3" fillId="4" borderId="31" xfId="0" applyFont="1" applyFill="1" applyBorder="1" applyAlignment="1" applyProtection="1">
      <alignment horizontal="center" vertical="center" wrapText="1"/>
      <protection locked="0"/>
    </xf>
    <xf numFmtId="0" fontId="10" fillId="4" borderId="31" xfId="0" applyFont="1" applyFill="1" applyBorder="1" applyAlignment="1" applyProtection="1">
      <alignment horizontal="center" vertical="center" wrapText="1"/>
      <protection locked="0"/>
    </xf>
    <xf numFmtId="0" fontId="13" fillId="4" borderId="3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topLeftCell="A11" workbookViewId="0">
      <selection activeCell="D13" sqref="D13"/>
    </sheetView>
  </sheetViews>
  <sheetFormatPr baseColWidth="10" defaultColWidth="11.42578125" defaultRowHeight="15" x14ac:dyDescent="0.25"/>
  <cols>
    <col min="1" max="1" width="27" customWidth="1"/>
    <col min="2" max="2" width="51.7109375" customWidth="1"/>
    <col min="3" max="3" width="33.42578125" customWidth="1"/>
    <col min="4" max="4" width="39.7109375" customWidth="1"/>
    <col min="5" max="5" width="26.140625" customWidth="1"/>
    <col min="6" max="6" width="29.28515625" customWidth="1"/>
    <col min="7" max="7" width="45.85546875" customWidth="1"/>
    <col min="8" max="8" width="24" customWidth="1"/>
    <col min="9" max="9" width="39.7109375" customWidth="1"/>
    <col min="10" max="10" width="42.5703125" customWidth="1"/>
    <col min="11" max="11" width="21.5703125" style="3" customWidth="1"/>
    <col min="12" max="12" width="71.7109375" customWidth="1"/>
    <col min="13" max="13" width="13.140625" customWidth="1"/>
    <col min="14" max="14" width="17.7109375" customWidth="1"/>
  </cols>
  <sheetData>
    <row r="1" spans="1:14" x14ac:dyDescent="0.25">
      <c r="A1" s="354"/>
      <c r="B1" s="355"/>
      <c r="C1" s="355"/>
      <c r="D1" s="355"/>
      <c r="E1" s="355"/>
      <c r="F1" s="355"/>
      <c r="G1" s="355"/>
      <c r="H1" s="355"/>
      <c r="I1" s="355"/>
      <c r="J1" s="356"/>
    </row>
    <row r="2" spans="1:14" ht="23.25" x14ac:dyDescent="0.25">
      <c r="A2" s="357" t="s">
        <v>0</v>
      </c>
      <c r="B2" s="358"/>
      <c r="C2" s="358"/>
      <c r="D2" s="358"/>
      <c r="E2" s="358"/>
      <c r="F2" s="358"/>
      <c r="G2" s="358"/>
      <c r="H2" s="358"/>
      <c r="I2" s="358"/>
      <c r="J2" s="359"/>
    </row>
    <row r="3" spans="1:14" ht="40.5" customHeight="1" x14ac:dyDescent="0.25">
      <c r="A3" s="360" t="s">
        <v>1</v>
      </c>
      <c r="B3" s="350" t="s">
        <v>2</v>
      </c>
      <c r="C3" s="350" t="s">
        <v>3</v>
      </c>
      <c r="D3" s="350"/>
      <c r="E3" s="350" t="s">
        <v>4</v>
      </c>
      <c r="F3" s="350" t="s">
        <v>5</v>
      </c>
      <c r="G3" s="93" t="s">
        <v>6</v>
      </c>
      <c r="H3" s="350" t="s">
        <v>7</v>
      </c>
      <c r="I3" s="350"/>
      <c r="J3" s="350" t="s">
        <v>8</v>
      </c>
      <c r="K3" s="350" t="s">
        <v>9</v>
      </c>
      <c r="L3" s="352" t="s">
        <v>10</v>
      </c>
      <c r="M3" s="350" t="s">
        <v>11</v>
      </c>
      <c r="N3" s="350"/>
    </row>
    <row r="4" spans="1:14" ht="30" x14ac:dyDescent="0.25">
      <c r="A4" s="360"/>
      <c r="B4" s="360"/>
      <c r="C4" s="93" t="s">
        <v>12</v>
      </c>
      <c r="D4" s="93" t="s">
        <v>13</v>
      </c>
      <c r="E4" s="361"/>
      <c r="F4" s="350"/>
      <c r="G4" s="94" t="s">
        <v>14</v>
      </c>
      <c r="H4" s="93" t="s">
        <v>15</v>
      </c>
      <c r="I4" s="93" t="s">
        <v>16</v>
      </c>
      <c r="J4" s="351"/>
      <c r="K4" s="351"/>
      <c r="L4" s="353"/>
      <c r="M4" s="146" t="s">
        <v>17</v>
      </c>
      <c r="N4" s="146" t="s">
        <v>18</v>
      </c>
    </row>
    <row r="5" spans="1:14" ht="320.25" customHeight="1" x14ac:dyDescent="0.25">
      <c r="A5" s="87">
        <v>45833</v>
      </c>
      <c r="B5" s="88" t="s">
        <v>19</v>
      </c>
      <c r="C5" s="88" t="s">
        <v>20</v>
      </c>
      <c r="D5" s="88"/>
      <c r="E5" s="88" t="s">
        <v>21</v>
      </c>
      <c r="F5" s="89"/>
      <c r="G5" s="89" t="s">
        <v>22</v>
      </c>
      <c r="H5" s="90"/>
      <c r="I5" s="89"/>
      <c r="J5" s="91"/>
      <c r="K5" s="92" t="s">
        <v>23</v>
      </c>
      <c r="L5" s="145" t="s">
        <v>24</v>
      </c>
      <c r="M5" s="153">
        <v>14</v>
      </c>
      <c r="N5" s="153">
        <v>1</v>
      </c>
    </row>
    <row r="6" spans="1:14" ht="153.75" customHeight="1" x14ac:dyDescent="0.25">
      <c r="A6" s="84">
        <v>45840</v>
      </c>
      <c r="B6" s="16" t="s">
        <v>25</v>
      </c>
      <c r="C6" s="16" t="s">
        <v>26</v>
      </c>
      <c r="D6" s="16" t="s">
        <v>27</v>
      </c>
      <c r="E6" s="85" t="s">
        <v>28</v>
      </c>
      <c r="F6" s="18" t="s">
        <v>29</v>
      </c>
      <c r="G6" s="18" t="s">
        <v>30</v>
      </c>
      <c r="H6" s="86" t="s">
        <v>31</v>
      </c>
      <c r="I6" s="18" t="s">
        <v>32</v>
      </c>
      <c r="J6" s="17" t="s">
        <v>33</v>
      </c>
      <c r="K6" s="19" t="s">
        <v>23</v>
      </c>
      <c r="L6" s="149"/>
      <c r="M6" s="154"/>
      <c r="N6" s="154"/>
    </row>
    <row r="7" spans="1:14" ht="153.75" customHeight="1" x14ac:dyDescent="0.25">
      <c r="A7" s="50" t="s">
        <v>34</v>
      </c>
      <c r="B7" s="5" t="s">
        <v>35</v>
      </c>
      <c r="C7" s="5" t="s">
        <v>36</v>
      </c>
      <c r="D7" s="5" t="s">
        <v>37</v>
      </c>
      <c r="E7" s="5" t="s">
        <v>38</v>
      </c>
      <c r="F7" s="10" t="s">
        <v>39</v>
      </c>
      <c r="G7" s="10" t="s">
        <v>40</v>
      </c>
      <c r="H7" s="10" t="s">
        <v>41</v>
      </c>
      <c r="I7" s="11" t="s">
        <v>42</v>
      </c>
      <c r="J7" s="12" t="s">
        <v>43</v>
      </c>
      <c r="K7" s="19" t="s">
        <v>23</v>
      </c>
      <c r="L7" s="150" t="s">
        <v>44</v>
      </c>
      <c r="M7" s="154"/>
      <c r="N7" s="154"/>
    </row>
    <row r="8" spans="1:14" ht="204.75" customHeight="1" x14ac:dyDescent="0.25">
      <c r="A8" s="56" t="s">
        <v>45</v>
      </c>
      <c r="B8" s="57" t="s">
        <v>46</v>
      </c>
      <c r="C8" s="4" t="s">
        <v>47</v>
      </c>
      <c r="D8" s="4" t="s">
        <v>48</v>
      </c>
      <c r="E8" s="4" t="s">
        <v>38</v>
      </c>
      <c r="F8" s="4" t="s">
        <v>49</v>
      </c>
      <c r="G8" s="14" t="s">
        <v>50</v>
      </c>
      <c r="H8" s="15" t="s">
        <v>31</v>
      </c>
      <c r="I8" s="16" t="s">
        <v>51</v>
      </c>
      <c r="J8" s="17"/>
      <c r="K8" s="20" t="s">
        <v>23</v>
      </c>
      <c r="L8" s="151" t="s">
        <v>52</v>
      </c>
      <c r="M8" s="148">
        <v>11</v>
      </c>
      <c r="N8" s="148">
        <v>3</v>
      </c>
    </row>
    <row r="9" spans="1:14" ht="153.75" customHeight="1" x14ac:dyDescent="0.25">
      <c r="A9" s="56" t="s">
        <v>53</v>
      </c>
      <c r="B9" s="22" t="s">
        <v>54</v>
      </c>
      <c r="C9" s="4" t="s">
        <v>55</v>
      </c>
      <c r="D9" s="4" t="s">
        <v>56</v>
      </c>
      <c r="E9" s="4" t="s">
        <v>38</v>
      </c>
      <c r="F9" s="14" t="s">
        <v>57</v>
      </c>
      <c r="G9" s="14" t="s">
        <v>50</v>
      </c>
      <c r="H9" s="15" t="s">
        <v>31</v>
      </c>
      <c r="I9" s="18"/>
      <c r="J9" s="17"/>
      <c r="K9" s="20" t="s">
        <v>23</v>
      </c>
      <c r="L9" s="150" t="s">
        <v>58</v>
      </c>
      <c r="M9" s="154"/>
      <c r="N9" s="154"/>
    </row>
    <row r="10" spans="1:14" ht="165" x14ac:dyDescent="0.25">
      <c r="A10" s="23">
        <v>45842</v>
      </c>
      <c r="B10" s="24" t="s">
        <v>25</v>
      </c>
      <c r="C10" s="24" t="s">
        <v>26</v>
      </c>
      <c r="D10" s="24" t="s">
        <v>27</v>
      </c>
      <c r="E10" s="25" t="s">
        <v>59</v>
      </c>
      <c r="F10" s="26" t="s">
        <v>29</v>
      </c>
      <c r="G10" s="26" t="s">
        <v>60</v>
      </c>
      <c r="H10" s="27" t="s">
        <v>31</v>
      </c>
      <c r="I10" s="28" t="s">
        <v>61</v>
      </c>
      <c r="J10" s="29" t="s">
        <v>62</v>
      </c>
      <c r="K10" s="49" t="s">
        <v>23</v>
      </c>
      <c r="L10" s="152"/>
      <c r="M10" s="154"/>
      <c r="N10" s="154"/>
    </row>
    <row r="11" spans="1:14" s="3" customFormat="1" ht="112.5" customHeight="1" x14ac:dyDescent="0.25">
      <c r="A11" s="30" t="s">
        <v>63</v>
      </c>
      <c r="B11" s="31" t="s">
        <v>64</v>
      </c>
      <c r="C11" s="24" t="s">
        <v>65</v>
      </c>
      <c r="D11" s="24" t="s">
        <v>66</v>
      </c>
      <c r="E11" s="24" t="s">
        <v>67</v>
      </c>
      <c r="F11" s="24" t="s">
        <v>68</v>
      </c>
      <c r="G11" s="26" t="s">
        <v>69</v>
      </c>
      <c r="H11" s="27" t="s">
        <v>41</v>
      </c>
      <c r="I11" s="32" t="s">
        <v>42</v>
      </c>
      <c r="J11" s="33" t="s">
        <v>43</v>
      </c>
      <c r="K11" s="49" t="s">
        <v>23</v>
      </c>
      <c r="L11" s="150" t="s">
        <v>70</v>
      </c>
      <c r="M11" s="148"/>
      <c r="N11" s="148"/>
    </row>
    <row r="12" spans="1:14" ht="252.75" customHeight="1" x14ac:dyDescent="0.25">
      <c r="A12" s="34" t="s">
        <v>71</v>
      </c>
      <c r="B12" s="35" t="s">
        <v>72</v>
      </c>
      <c r="C12" s="36" t="s">
        <v>47</v>
      </c>
      <c r="D12" s="36" t="s">
        <v>73</v>
      </c>
      <c r="E12" s="36" t="s">
        <v>74</v>
      </c>
      <c r="F12" s="36" t="s">
        <v>74</v>
      </c>
      <c r="G12" s="37" t="s">
        <v>60</v>
      </c>
      <c r="H12" s="38" t="s">
        <v>31</v>
      </c>
      <c r="I12" s="39" t="s">
        <v>51</v>
      </c>
      <c r="J12" s="40"/>
      <c r="K12" s="49" t="s">
        <v>23</v>
      </c>
      <c r="L12" s="150" t="s">
        <v>75</v>
      </c>
      <c r="M12" s="148">
        <v>17</v>
      </c>
      <c r="N12" s="148">
        <v>2</v>
      </c>
    </row>
    <row r="13" spans="1:14" ht="108.75" customHeight="1" x14ac:dyDescent="0.25">
      <c r="A13" s="41" t="s">
        <v>76</v>
      </c>
      <c r="B13" s="42" t="s">
        <v>77</v>
      </c>
      <c r="C13" s="42" t="s">
        <v>55</v>
      </c>
      <c r="D13" s="43" t="s">
        <v>78</v>
      </c>
      <c r="E13" s="42" t="s">
        <v>74</v>
      </c>
      <c r="F13" s="44" t="s">
        <v>79</v>
      </c>
      <c r="G13" s="45" t="s">
        <v>60</v>
      </c>
      <c r="H13" s="46" t="s">
        <v>31</v>
      </c>
      <c r="I13" s="47"/>
      <c r="J13" s="48"/>
      <c r="K13" s="49" t="s">
        <v>23</v>
      </c>
      <c r="L13" s="150" t="s">
        <v>80</v>
      </c>
      <c r="M13" s="184"/>
      <c r="N13" s="184"/>
    </row>
    <row r="14" spans="1:14" ht="32.25" customHeight="1" x14ac:dyDescent="0.25">
      <c r="M14" s="183">
        <f>SUM(M5:M13)</f>
        <v>42</v>
      </c>
      <c r="N14" s="183">
        <f>SUM(N5:N13)</f>
        <v>6</v>
      </c>
    </row>
    <row r="15" spans="1:14" ht="28.5" customHeight="1" x14ac:dyDescent="0.25">
      <c r="M15" s="349">
        <f>M5+N5+M8+N8+M12+N12</f>
        <v>48</v>
      </c>
      <c r="N15" s="349"/>
    </row>
  </sheetData>
  <mergeCells count="13">
    <mergeCell ref="M15:N15"/>
    <mergeCell ref="M3:N3"/>
    <mergeCell ref="K3:K4"/>
    <mergeCell ref="L3:L4"/>
    <mergeCell ref="A1:J1"/>
    <mergeCell ref="A2:J2"/>
    <mergeCell ref="A3:A4"/>
    <mergeCell ref="B3:B4"/>
    <mergeCell ref="C3:D3"/>
    <mergeCell ref="E3:E4"/>
    <mergeCell ref="F3:F4"/>
    <mergeCell ref="H3:I3"/>
    <mergeCell ref="J3:J4"/>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pane xSplit="1" topLeftCell="B1" activePane="topRight" state="frozen"/>
      <selection pane="topRight" activeCell="B12" sqref="B12:F12"/>
    </sheetView>
  </sheetViews>
  <sheetFormatPr baseColWidth="10" defaultColWidth="11.42578125" defaultRowHeight="15" x14ac:dyDescent="0.25"/>
  <cols>
    <col min="1" max="1" width="27" customWidth="1"/>
    <col min="2" max="2" width="51.7109375" customWidth="1"/>
    <col min="3" max="3" width="38.7109375" customWidth="1"/>
    <col min="4" max="4" width="49.28515625" customWidth="1"/>
    <col min="5" max="5" width="30.140625" customWidth="1"/>
    <col min="6" max="6" width="29.28515625" customWidth="1"/>
    <col min="7" max="7" width="45.85546875" customWidth="1"/>
    <col min="8" max="8" width="24" customWidth="1"/>
    <col min="9" max="9" width="62" customWidth="1"/>
    <col min="10" max="10" width="42.5703125" customWidth="1"/>
    <col min="11" max="11" width="20.7109375" style="3" customWidth="1"/>
    <col min="12" max="12" width="45.7109375" customWidth="1"/>
  </cols>
  <sheetData>
    <row r="1" spans="1:14" x14ac:dyDescent="0.25">
      <c r="A1" s="354"/>
      <c r="B1" s="355"/>
      <c r="C1" s="355"/>
      <c r="D1" s="355"/>
      <c r="E1" s="355"/>
      <c r="F1" s="355"/>
      <c r="G1" s="355"/>
      <c r="H1" s="355"/>
      <c r="I1" s="355"/>
      <c r="J1" s="356"/>
    </row>
    <row r="2" spans="1:14" ht="23.25" x14ac:dyDescent="0.25">
      <c r="A2" s="364" t="s">
        <v>0</v>
      </c>
      <c r="B2" s="365"/>
      <c r="C2" s="365"/>
      <c r="D2" s="365"/>
      <c r="E2" s="365"/>
      <c r="F2" s="365"/>
      <c r="G2" s="365"/>
      <c r="H2" s="365"/>
      <c r="I2" s="365"/>
      <c r="J2" s="365"/>
      <c r="K2" s="365"/>
      <c r="L2" s="365"/>
    </row>
    <row r="3" spans="1:14" ht="40.5" customHeight="1" x14ac:dyDescent="0.25">
      <c r="A3" s="366" t="s">
        <v>1</v>
      </c>
      <c r="B3" s="368" t="s">
        <v>2</v>
      </c>
      <c r="C3" s="370" t="s">
        <v>3</v>
      </c>
      <c r="D3" s="370"/>
      <c r="E3" s="371" t="s">
        <v>4</v>
      </c>
      <c r="F3" s="368" t="s">
        <v>5</v>
      </c>
      <c r="G3" s="1" t="s">
        <v>6</v>
      </c>
      <c r="H3" s="374" t="s">
        <v>7</v>
      </c>
      <c r="I3" s="374"/>
      <c r="J3" s="375" t="s">
        <v>8</v>
      </c>
      <c r="K3" s="362" t="s">
        <v>9</v>
      </c>
      <c r="L3" s="362" t="s">
        <v>10</v>
      </c>
      <c r="M3" s="350" t="s">
        <v>11</v>
      </c>
      <c r="N3" s="350"/>
    </row>
    <row r="4" spans="1:14" ht="30" x14ac:dyDescent="0.25">
      <c r="A4" s="367"/>
      <c r="B4" s="369"/>
      <c r="C4" s="2" t="s">
        <v>12</v>
      </c>
      <c r="D4" s="2" t="s">
        <v>13</v>
      </c>
      <c r="E4" s="372"/>
      <c r="F4" s="373"/>
      <c r="G4" s="9" t="s">
        <v>14</v>
      </c>
      <c r="H4" s="2" t="s">
        <v>15</v>
      </c>
      <c r="I4" s="2" t="s">
        <v>16</v>
      </c>
      <c r="J4" s="376"/>
      <c r="K4" s="363"/>
      <c r="L4" s="363"/>
      <c r="M4" s="146" t="s">
        <v>17</v>
      </c>
      <c r="N4" s="146" t="s">
        <v>18</v>
      </c>
    </row>
    <row r="5" spans="1:14" ht="153.75" customHeight="1" x14ac:dyDescent="0.25">
      <c r="A5" s="6">
        <v>45845</v>
      </c>
      <c r="B5" s="65" t="s">
        <v>81</v>
      </c>
      <c r="C5" s="7" t="s">
        <v>26</v>
      </c>
      <c r="D5" s="7" t="s">
        <v>27</v>
      </c>
      <c r="E5" s="8" t="s">
        <v>28</v>
      </c>
      <c r="F5" s="66" t="s">
        <v>29</v>
      </c>
      <c r="G5" s="59" t="s">
        <v>82</v>
      </c>
      <c r="H5" s="60" t="s">
        <v>31</v>
      </c>
      <c r="I5" s="67" t="s">
        <v>83</v>
      </c>
      <c r="J5" s="68" t="s">
        <v>84</v>
      </c>
      <c r="K5" s="21" t="s">
        <v>23</v>
      </c>
      <c r="L5" s="155"/>
      <c r="M5" s="148"/>
      <c r="N5" s="148"/>
    </row>
    <row r="6" spans="1:14" ht="166.5" customHeight="1" x14ac:dyDescent="0.25">
      <c r="A6" s="50" t="s">
        <v>85</v>
      </c>
      <c r="B6" s="5" t="s">
        <v>86</v>
      </c>
      <c r="C6" s="5" t="s">
        <v>87</v>
      </c>
      <c r="D6" s="5" t="s">
        <v>88</v>
      </c>
      <c r="E6" s="51" t="s">
        <v>89</v>
      </c>
      <c r="F6" s="10" t="s">
        <v>90</v>
      </c>
      <c r="G6" s="52" t="s">
        <v>91</v>
      </c>
      <c r="H6" s="53" t="s">
        <v>92</v>
      </c>
      <c r="I6" s="54" t="s">
        <v>42</v>
      </c>
      <c r="J6" s="55"/>
      <c r="K6" s="21" t="s">
        <v>23</v>
      </c>
      <c r="L6" s="156" t="s">
        <v>93</v>
      </c>
      <c r="M6" s="148"/>
      <c r="N6" s="148"/>
    </row>
    <row r="7" spans="1:14" ht="323.25" customHeight="1" x14ac:dyDescent="0.25">
      <c r="A7" s="56" t="s">
        <v>94</v>
      </c>
      <c r="B7" s="57" t="s">
        <v>95</v>
      </c>
      <c r="C7" s="58" t="s">
        <v>47</v>
      </c>
      <c r="D7" s="4" t="s">
        <v>96</v>
      </c>
      <c r="E7" s="51" t="s">
        <v>89</v>
      </c>
      <c r="F7" s="51" t="s">
        <v>89</v>
      </c>
      <c r="G7" s="59" t="s">
        <v>82</v>
      </c>
      <c r="H7" s="60" t="s">
        <v>31</v>
      </c>
      <c r="I7" s="61" t="s">
        <v>51</v>
      </c>
      <c r="J7" s="62"/>
      <c r="K7" s="21" t="s">
        <v>23</v>
      </c>
      <c r="L7" s="156" t="s">
        <v>97</v>
      </c>
      <c r="M7" s="148">
        <v>5</v>
      </c>
      <c r="N7" s="148">
        <v>1</v>
      </c>
    </row>
    <row r="8" spans="1:14" ht="153.75" customHeight="1" x14ac:dyDescent="0.25">
      <c r="A8" s="56" t="s">
        <v>98</v>
      </c>
      <c r="B8" s="22" t="s">
        <v>99</v>
      </c>
      <c r="C8" s="63" t="s">
        <v>55</v>
      </c>
      <c r="D8" s="22" t="s">
        <v>100</v>
      </c>
      <c r="E8" s="51" t="s">
        <v>89</v>
      </c>
      <c r="F8" s="59" t="s">
        <v>101</v>
      </c>
      <c r="G8" s="59" t="s">
        <v>82</v>
      </c>
      <c r="H8" s="60" t="s">
        <v>31</v>
      </c>
      <c r="I8" s="64"/>
      <c r="J8" s="62"/>
      <c r="K8" s="21" t="s">
        <v>23</v>
      </c>
      <c r="L8" s="157" t="s">
        <v>102</v>
      </c>
      <c r="M8" s="148"/>
      <c r="N8" s="148"/>
    </row>
    <row r="9" spans="1:14" ht="134.25" customHeight="1" x14ac:dyDescent="0.25">
      <c r="A9" s="69">
        <v>45847</v>
      </c>
      <c r="B9" s="7" t="s">
        <v>81</v>
      </c>
      <c r="C9" s="4" t="s">
        <v>26</v>
      </c>
      <c r="D9" s="4" t="s">
        <v>27</v>
      </c>
      <c r="E9" s="70" t="s">
        <v>103</v>
      </c>
      <c r="F9" s="14" t="s">
        <v>29</v>
      </c>
      <c r="G9" s="14" t="s">
        <v>104</v>
      </c>
      <c r="H9" s="15" t="s">
        <v>31</v>
      </c>
      <c r="I9" s="16" t="s">
        <v>105</v>
      </c>
      <c r="J9" s="71" t="s">
        <v>106</v>
      </c>
      <c r="K9" s="21" t="s">
        <v>23</v>
      </c>
      <c r="L9" s="158"/>
      <c r="M9" s="148"/>
      <c r="N9" s="148"/>
    </row>
    <row r="10" spans="1:14" s="3" customFormat="1" ht="204" customHeight="1" x14ac:dyDescent="0.25">
      <c r="A10" s="72" t="s">
        <v>107</v>
      </c>
      <c r="B10" s="13" t="s">
        <v>64</v>
      </c>
      <c r="C10" s="5" t="s">
        <v>65</v>
      </c>
      <c r="D10" s="5" t="s">
        <v>66</v>
      </c>
      <c r="E10" s="5" t="s">
        <v>74</v>
      </c>
      <c r="F10" s="5" t="s">
        <v>108</v>
      </c>
      <c r="G10" s="14" t="s">
        <v>104</v>
      </c>
      <c r="H10" s="15" t="s">
        <v>31</v>
      </c>
      <c r="I10" s="73" t="s">
        <v>42</v>
      </c>
      <c r="J10" s="74"/>
      <c r="K10" s="21" t="s">
        <v>23</v>
      </c>
      <c r="L10" s="159" t="s">
        <v>109</v>
      </c>
      <c r="M10" s="148"/>
      <c r="N10" s="148"/>
    </row>
    <row r="11" spans="1:14" ht="252.75" customHeight="1" x14ac:dyDescent="0.25">
      <c r="A11" s="72" t="s">
        <v>110</v>
      </c>
      <c r="B11" s="75" t="s">
        <v>111</v>
      </c>
      <c r="C11" s="58" t="s">
        <v>47</v>
      </c>
      <c r="D11" s="76" t="s">
        <v>112</v>
      </c>
      <c r="E11" s="51" t="s">
        <v>74</v>
      </c>
      <c r="F11" s="77" t="s">
        <v>74</v>
      </c>
      <c r="G11" s="14" t="s">
        <v>104</v>
      </c>
      <c r="H11" s="15" t="s">
        <v>31</v>
      </c>
      <c r="I11" s="78" t="s">
        <v>51</v>
      </c>
      <c r="J11" s="79"/>
      <c r="K11" s="21" t="s">
        <v>23</v>
      </c>
      <c r="L11" s="160" t="s">
        <v>113</v>
      </c>
      <c r="M11" s="148">
        <v>14</v>
      </c>
      <c r="N11" s="148">
        <v>1</v>
      </c>
    </row>
    <row r="12" spans="1:14" ht="108.75" customHeight="1" x14ac:dyDescent="0.25">
      <c r="A12" s="56" t="s">
        <v>114</v>
      </c>
      <c r="B12" s="80" t="s">
        <v>115</v>
      </c>
      <c r="C12" s="81" t="s">
        <v>55</v>
      </c>
      <c r="D12" s="82" t="s">
        <v>116</v>
      </c>
      <c r="E12" s="51" t="s">
        <v>74</v>
      </c>
      <c r="F12" s="59" t="s">
        <v>117</v>
      </c>
      <c r="G12" s="14" t="s">
        <v>104</v>
      </c>
      <c r="H12" s="15" t="s">
        <v>31</v>
      </c>
      <c r="I12" s="83"/>
      <c r="J12" s="83"/>
      <c r="K12" s="21" t="s">
        <v>23</v>
      </c>
      <c r="L12" s="161" t="s">
        <v>118</v>
      </c>
      <c r="M12" s="148"/>
      <c r="N12" s="148"/>
    </row>
    <row r="13" spans="1:14" ht="137.25" customHeight="1" x14ac:dyDescent="0.25">
      <c r="A13" s="23">
        <v>45849</v>
      </c>
      <c r="B13" s="122" t="s">
        <v>81</v>
      </c>
      <c r="C13" s="24" t="s">
        <v>26</v>
      </c>
      <c r="D13" s="28" t="s">
        <v>27</v>
      </c>
      <c r="E13" s="123" t="s">
        <v>28</v>
      </c>
      <c r="F13" s="26" t="s">
        <v>29</v>
      </c>
      <c r="G13" s="26" t="s">
        <v>119</v>
      </c>
      <c r="H13" s="124" t="s">
        <v>31</v>
      </c>
      <c r="I13" s="125" t="s">
        <v>120</v>
      </c>
      <c r="J13" s="126" t="s">
        <v>121</v>
      </c>
      <c r="K13" s="21" t="s">
        <v>23</v>
      </c>
      <c r="L13" s="162"/>
      <c r="M13" s="148"/>
      <c r="N13" s="148"/>
    </row>
    <row r="14" spans="1:14" ht="131.25" customHeight="1" x14ac:dyDescent="0.25">
      <c r="A14" s="127" t="s">
        <v>122</v>
      </c>
      <c r="B14" s="128" t="s">
        <v>123</v>
      </c>
      <c r="C14" s="129" t="s">
        <v>124</v>
      </c>
      <c r="D14" s="130" t="s">
        <v>125</v>
      </c>
      <c r="E14" s="130" t="s">
        <v>126</v>
      </c>
      <c r="F14" s="131" t="s">
        <v>127</v>
      </c>
      <c r="G14" s="26" t="s">
        <v>119</v>
      </c>
      <c r="H14" s="124" t="s">
        <v>31</v>
      </c>
      <c r="I14" s="39" t="s">
        <v>42</v>
      </c>
      <c r="J14" s="33"/>
      <c r="K14" s="21" t="s">
        <v>23</v>
      </c>
      <c r="L14" s="163" t="s">
        <v>128</v>
      </c>
      <c r="M14" s="148"/>
      <c r="N14" s="148"/>
    </row>
    <row r="15" spans="1:14" ht="194.25" customHeight="1" x14ac:dyDescent="0.25">
      <c r="A15" s="127" t="s">
        <v>129</v>
      </c>
      <c r="B15" s="132" t="s">
        <v>130</v>
      </c>
      <c r="C15" s="133" t="s">
        <v>47</v>
      </c>
      <c r="D15" s="36" t="s">
        <v>131</v>
      </c>
      <c r="E15" s="134" t="s">
        <v>132</v>
      </c>
      <c r="F15" s="134" t="s">
        <v>132</v>
      </c>
      <c r="G15" s="26" t="s">
        <v>119</v>
      </c>
      <c r="H15" s="124" t="s">
        <v>31</v>
      </c>
      <c r="I15" s="135" t="s">
        <v>51</v>
      </c>
      <c r="J15" s="136"/>
      <c r="K15" s="21" t="s">
        <v>23</v>
      </c>
      <c r="L15" s="156" t="s">
        <v>133</v>
      </c>
      <c r="M15" s="148">
        <v>9</v>
      </c>
      <c r="N15" s="148">
        <v>0</v>
      </c>
    </row>
    <row r="16" spans="1:14" ht="119.25" customHeight="1" x14ac:dyDescent="0.25">
      <c r="A16" s="137" t="s">
        <v>134</v>
      </c>
      <c r="B16" s="138" t="s">
        <v>135</v>
      </c>
      <c r="C16" s="42" t="s">
        <v>55</v>
      </c>
      <c r="D16" s="139" t="s">
        <v>136</v>
      </c>
      <c r="E16" s="140" t="s">
        <v>38</v>
      </c>
      <c r="F16" s="141" t="s">
        <v>137</v>
      </c>
      <c r="G16" s="26" t="s">
        <v>119</v>
      </c>
      <c r="H16" s="142"/>
      <c r="I16" s="143"/>
      <c r="J16" s="144"/>
      <c r="K16" s="21" t="s">
        <v>23</v>
      </c>
      <c r="L16" s="163" t="s">
        <v>138</v>
      </c>
      <c r="M16" s="153"/>
      <c r="N16" s="153"/>
    </row>
    <row r="17" spans="13:14" x14ac:dyDescent="0.25">
      <c r="M17" s="147">
        <f>SUM(M5:M16)</f>
        <v>28</v>
      </c>
      <c r="N17" s="147">
        <f>SUM(N5:N16)</f>
        <v>2</v>
      </c>
    </row>
    <row r="18" spans="13:14" x14ac:dyDescent="0.25">
      <c r="M18" s="349">
        <f>M7+N7+M11+N11+M15+N15</f>
        <v>30</v>
      </c>
      <c r="N18" s="349"/>
    </row>
  </sheetData>
  <mergeCells count="13">
    <mergeCell ref="M3:N3"/>
    <mergeCell ref="M18:N18"/>
    <mergeCell ref="L3:L4"/>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workbookViewId="0">
      <pane xSplit="1" topLeftCell="B1" activePane="topRight" state="frozen"/>
      <selection pane="topRight" activeCell="B15" sqref="B15"/>
    </sheetView>
  </sheetViews>
  <sheetFormatPr baseColWidth="10" defaultColWidth="11.42578125" defaultRowHeight="15" x14ac:dyDescent="0.25"/>
  <cols>
    <col min="1" max="1" width="27" customWidth="1"/>
    <col min="2" max="2" width="51.7109375" customWidth="1"/>
    <col min="3" max="3" width="38.7109375" customWidth="1"/>
    <col min="4" max="4" width="49.28515625" customWidth="1"/>
    <col min="5" max="5" width="30.140625" customWidth="1"/>
    <col min="6" max="6" width="29.28515625" customWidth="1"/>
    <col min="7" max="7" width="45.85546875" customWidth="1"/>
    <col min="8" max="8" width="24" customWidth="1"/>
    <col min="9" max="9" width="62" customWidth="1"/>
    <col min="10" max="10" width="42.5703125" customWidth="1"/>
    <col min="11" max="11" width="20.7109375" style="3" customWidth="1"/>
    <col min="12" max="12" width="42.28515625" customWidth="1"/>
  </cols>
  <sheetData>
    <row r="1" spans="1:14" x14ac:dyDescent="0.25">
      <c r="A1" s="354"/>
      <c r="B1" s="355"/>
      <c r="C1" s="355"/>
      <c r="D1" s="355"/>
      <c r="E1" s="355"/>
      <c r="F1" s="355"/>
      <c r="G1" s="355"/>
      <c r="H1" s="355"/>
      <c r="I1" s="355"/>
      <c r="J1" s="356"/>
    </row>
    <row r="2" spans="1:14" ht="23.25" x14ac:dyDescent="0.25">
      <c r="A2" s="364" t="s">
        <v>0</v>
      </c>
      <c r="B2" s="365"/>
      <c r="C2" s="365"/>
      <c r="D2" s="365"/>
      <c r="E2" s="365"/>
      <c r="F2" s="365"/>
      <c r="G2" s="365"/>
      <c r="H2" s="365"/>
      <c r="I2" s="365"/>
      <c r="J2" s="365"/>
      <c r="K2" s="365"/>
      <c r="L2" s="365"/>
    </row>
    <row r="3" spans="1:14" ht="40.5" customHeight="1" x14ac:dyDescent="0.25">
      <c r="A3" s="384" t="s">
        <v>1</v>
      </c>
      <c r="B3" s="381" t="s">
        <v>2</v>
      </c>
      <c r="C3" s="383" t="s">
        <v>3</v>
      </c>
      <c r="D3" s="383"/>
      <c r="E3" s="381" t="s">
        <v>4</v>
      </c>
      <c r="F3" s="381" t="s">
        <v>5</v>
      </c>
      <c r="G3" s="109" t="s">
        <v>6</v>
      </c>
      <c r="H3" s="381" t="s">
        <v>7</v>
      </c>
      <c r="I3" s="381"/>
      <c r="J3" s="381" t="s">
        <v>8</v>
      </c>
      <c r="K3" s="381" t="s">
        <v>9</v>
      </c>
      <c r="L3" s="379" t="s">
        <v>10</v>
      </c>
      <c r="M3" s="350" t="s">
        <v>11</v>
      </c>
      <c r="N3" s="350"/>
    </row>
    <row r="4" spans="1:14" ht="30" x14ac:dyDescent="0.25">
      <c r="A4" s="385"/>
      <c r="B4" s="382"/>
      <c r="C4" s="95" t="s">
        <v>12</v>
      </c>
      <c r="D4" s="95" t="s">
        <v>13</v>
      </c>
      <c r="E4" s="361"/>
      <c r="F4" s="362"/>
      <c r="G4" s="100" t="s">
        <v>14</v>
      </c>
      <c r="H4" s="95" t="s">
        <v>15</v>
      </c>
      <c r="I4" s="95" t="s">
        <v>16</v>
      </c>
      <c r="J4" s="351"/>
      <c r="K4" s="351"/>
      <c r="L4" s="380"/>
      <c r="M4" s="146" t="s">
        <v>17</v>
      </c>
      <c r="N4" s="146" t="s">
        <v>18</v>
      </c>
    </row>
    <row r="5" spans="1:14" s="96" customFormat="1" ht="153.75" customHeight="1" x14ac:dyDescent="0.25">
      <c r="A5" s="164">
        <v>45852</v>
      </c>
      <c r="B5" s="165" t="s">
        <v>81</v>
      </c>
      <c r="C5" s="166" t="s">
        <v>26</v>
      </c>
      <c r="D5" s="166" t="s">
        <v>27</v>
      </c>
      <c r="E5" s="167" t="s">
        <v>28</v>
      </c>
      <c r="F5" s="168" t="s">
        <v>29</v>
      </c>
      <c r="G5" s="169" t="s">
        <v>139</v>
      </c>
      <c r="H5" s="170" t="s">
        <v>31</v>
      </c>
      <c r="I5" s="165" t="s">
        <v>140</v>
      </c>
      <c r="J5" s="168" t="s">
        <v>141</v>
      </c>
      <c r="K5" s="102" t="s">
        <v>23</v>
      </c>
      <c r="L5" s="185"/>
      <c r="M5" s="102"/>
      <c r="N5" s="102"/>
    </row>
    <row r="6" spans="1:14" s="96" customFormat="1" ht="213" customHeight="1" x14ac:dyDescent="0.25">
      <c r="A6" s="171" t="s">
        <v>142</v>
      </c>
      <c r="B6" s="172" t="s">
        <v>64</v>
      </c>
      <c r="C6" s="173" t="s">
        <v>65</v>
      </c>
      <c r="D6" s="173" t="s">
        <v>143</v>
      </c>
      <c r="E6" s="173" t="s">
        <v>74</v>
      </c>
      <c r="F6" s="174" t="s">
        <v>144</v>
      </c>
      <c r="G6" s="175" t="s">
        <v>145</v>
      </c>
      <c r="H6" s="175" t="s">
        <v>146</v>
      </c>
      <c r="I6" s="176" t="s">
        <v>147</v>
      </c>
      <c r="J6" s="177" t="s">
        <v>43</v>
      </c>
      <c r="K6" s="102" t="s">
        <v>23</v>
      </c>
      <c r="L6" s="186" t="s">
        <v>148</v>
      </c>
      <c r="M6" s="102"/>
      <c r="N6" s="102"/>
    </row>
    <row r="7" spans="1:14" s="96" customFormat="1" ht="384" customHeight="1" x14ac:dyDescent="0.25">
      <c r="A7" s="178" t="s">
        <v>149</v>
      </c>
      <c r="B7" s="174" t="s">
        <v>150</v>
      </c>
      <c r="C7" s="166" t="s">
        <v>47</v>
      </c>
      <c r="D7" s="166" t="s">
        <v>151</v>
      </c>
      <c r="E7" s="166" t="s">
        <v>38</v>
      </c>
      <c r="F7" s="166" t="s">
        <v>38</v>
      </c>
      <c r="G7" s="169" t="s">
        <v>139</v>
      </c>
      <c r="H7" s="170" t="s">
        <v>31</v>
      </c>
      <c r="I7" s="179" t="s">
        <v>51</v>
      </c>
      <c r="J7" s="168"/>
      <c r="K7" s="102" t="s">
        <v>23</v>
      </c>
      <c r="L7" s="186" t="s">
        <v>152</v>
      </c>
      <c r="M7" s="102">
        <v>3</v>
      </c>
      <c r="N7" s="102">
        <v>3</v>
      </c>
    </row>
    <row r="8" spans="1:14" s="96" customFormat="1" ht="153.75" customHeight="1" x14ac:dyDescent="0.25">
      <c r="A8" s="178" t="s">
        <v>153</v>
      </c>
      <c r="B8" s="180" t="s">
        <v>115</v>
      </c>
      <c r="C8" s="181" t="s">
        <v>55</v>
      </c>
      <c r="D8" s="182" t="s">
        <v>154</v>
      </c>
      <c r="E8" s="134" t="s">
        <v>74</v>
      </c>
      <c r="F8" s="141" t="s">
        <v>117</v>
      </c>
      <c r="G8" s="169" t="s">
        <v>139</v>
      </c>
      <c r="H8" s="170"/>
      <c r="I8" s="168"/>
      <c r="J8" s="168"/>
      <c r="K8" s="102" t="s">
        <v>23</v>
      </c>
      <c r="L8" s="187" t="s">
        <v>155</v>
      </c>
      <c r="M8" s="102"/>
      <c r="N8" s="102"/>
    </row>
    <row r="9" spans="1:14" s="96" customFormat="1" ht="134.25" customHeight="1" x14ac:dyDescent="0.25">
      <c r="A9" s="164">
        <v>45854</v>
      </c>
      <c r="B9" s="166" t="s">
        <v>81</v>
      </c>
      <c r="C9" s="166" t="s">
        <v>26</v>
      </c>
      <c r="D9" s="166" t="s">
        <v>27</v>
      </c>
      <c r="E9" s="167" t="s">
        <v>103</v>
      </c>
      <c r="F9" s="190" t="s">
        <v>29</v>
      </c>
      <c r="G9" s="169" t="s">
        <v>156</v>
      </c>
      <c r="H9" s="191" t="s">
        <v>31</v>
      </c>
      <c r="I9" s="166" t="s">
        <v>157</v>
      </c>
      <c r="J9" s="166" t="s">
        <v>158</v>
      </c>
      <c r="K9" s="102" t="s">
        <v>23</v>
      </c>
      <c r="L9" s="185"/>
      <c r="M9" s="102"/>
      <c r="N9" s="102"/>
    </row>
    <row r="10" spans="1:14" s="98" customFormat="1" ht="204" customHeight="1" x14ac:dyDescent="0.25">
      <c r="A10" s="192" t="s">
        <v>159</v>
      </c>
      <c r="B10" s="193" t="s">
        <v>160</v>
      </c>
      <c r="C10" s="194" t="s">
        <v>161</v>
      </c>
      <c r="D10" s="166" t="s">
        <v>162</v>
      </c>
      <c r="E10" s="194" t="s">
        <v>163</v>
      </c>
      <c r="F10" s="166" t="s">
        <v>163</v>
      </c>
      <c r="G10" s="169" t="s">
        <v>156</v>
      </c>
      <c r="H10" s="191" t="s">
        <v>31</v>
      </c>
      <c r="I10" s="179" t="s">
        <v>147</v>
      </c>
      <c r="J10" s="179"/>
      <c r="K10" s="102" t="s">
        <v>23</v>
      </c>
      <c r="L10" s="188" t="s">
        <v>164</v>
      </c>
      <c r="M10" s="102"/>
      <c r="N10" s="102"/>
    </row>
    <row r="11" spans="1:14" s="96" customFormat="1" ht="303.75" customHeight="1" x14ac:dyDescent="0.25">
      <c r="A11" s="192" t="s">
        <v>165</v>
      </c>
      <c r="B11" s="174" t="s">
        <v>166</v>
      </c>
      <c r="C11" s="166" t="s">
        <v>47</v>
      </c>
      <c r="D11" s="166" t="s">
        <v>131</v>
      </c>
      <c r="E11" s="166" t="s">
        <v>132</v>
      </c>
      <c r="F11" s="166" t="s">
        <v>132</v>
      </c>
      <c r="G11" s="169" t="s">
        <v>156</v>
      </c>
      <c r="H11" s="191" t="s">
        <v>31</v>
      </c>
      <c r="I11" s="179" t="s">
        <v>51</v>
      </c>
      <c r="J11" s="195"/>
      <c r="K11" s="102" t="s">
        <v>23</v>
      </c>
      <c r="L11" s="187" t="s">
        <v>167</v>
      </c>
      <c r="M11" s="102">
        <v>5</v>
      </c>
      <c r="N11" s="102">
        <v>4</v>
      </c>
    </row>
    <row r="12" spans="1:14" s="96" customFormat="1" ht="144.75" customHeight="1" x14ac:dyDescent="0.25">
      <c r="A12" s="178" t="s">
        <v>168</v>
      </c>
      <c r="B12" s="177" t="s">
        <v>99</v>
      </c>
      <c r="C12" s="166" t="s">
        <v>55</v>
      </c>
      <c r="D12" s="177" t="s">
        <v>169</v>
      </c>
      <c r="E12" s="166" t="s">
        <v>89</v>
      </c>
      <c r="F12" s="177" t="s">
        <v>170</v>
      </c>
      <c r="G12" s="169" t="s">
        <v>171</v>
      </c>
      <c r="H12" s="191" t="s">
        <v>31</v>
      </c>
      <c r="I12" s="169"/>
      <c r="J12" s="169"/>
      <c r="K12" s="102"/>
      <c r="L12" s="187" t="s">
        <v>172</v>
      </c>
      <c r="M12" s="102"/>
      <c r="N12" s="102"/>
    </row>
    <row r="13" spans="1:14" s="96" customFormat="1" ht="137.25" customHeight="1" x14ac:dyDescent="0.25">
      <c r="A13" s="110">
        <v>45856</v>
      </c>
      <c r="B13" s="101" t="s">
        <v>81</v>
      </c>
      <c r="C13" s="101" t="s">
        <v>26</v>
      </c>
      <c r="D13" s="101" t="s">
        <v>27</v>
      </c>
      <c r="E13" s="102" t="s">
        <v>173</v>
      </c>
      <c r="F13" s="105" t="s">
        <v>29</v>
      </c>
      <c r="G13" s="103" t="s">
        <v>174</v>
      </c>
      <c r="H13" s="106" t="s">
        <v>31</v>
      </c>
      <c r="I13" s="101" t="s">
        <v>175</v>
      </c>
      <c r="J13" s="101" t="s">
        <v>176</v>
      </c>
      <c r="K13" s="102"/>
      <c r="L13" s="185"/>
      <c r="M13" s="102"/>
      <c r="N13" s="102"/>
    </row>
    <row r="14" spans="1:14" s="96" customFormat="1" ht="131.25" customHeight="1" x14ac:dyDescent="0.25">
      <c r="A14" s="111" t="s">
        <v>177</v>
      </c>
      <c r="B14" s="107"/>
      <c r="C14" s="196" t="s">
        <v>160</v>
      </c>
      <c r="D14" s="102" t="s">
        <v>178</v>
      </c>
      <c r="E14" s="101" t="s">
        <v>162</v>
      </c>
      <c r="F14" s="108" t="s">
        <v>163</v>
      </c>
      <c r="G14" s="103" t="s">
        <v>174</v>
      </c>
      <c r="H14" s="106" t="s">
        <v>31</v>
      </c>
      <c r="I14" s="101" t="s">
        <v>147</v>
      </c>
      <c r="J14" s="104"/>
      <c r="K14" s="102"/>
      <c r="L14" s="185"/>
      <c r="M14" s="102"/>
      <c r="N14" s="102"/>
    </row>
    <row r="15" spans="1:14" s="96" customFormat="1" ht="195" customHeight="1" x14ac:dyDescent="0.25">
      <c r="A15" s="118" t="s">
        <v>179</v>
      </c>
      <c r="B15" s="119" t="s">
        <v>180</v>
      </c>
      <c r="C15" s="120" t="s">
        <v>47</v>
      </c>
      <c r="D15" s="120" t="s">
        <v>96</v>
      </c>
      <c r="E15" s="120" t="s">
        <v>89</v>
      </c>
      <c r="F15" s="120" t="s">
        <v>89</v>
      </c>
      <c r="G15" s="121" t="s">
        <v>174</v>
      </c>
      <c r="H15" s="106" t="s">
        <v>31</v>
      </c>
      <c r="I15" s="99" t="s">
        <v>51</v>
      </c>
      <c r="J15" s="104"/>
      <c r="K15" s="102"/>
      <c r="L15" s="185"/>
      <c r="M15" s="102"/>
      <c r="N15" s="102"/>
    </row>
    <row r="16" spans="1:14" s="96" customFormat="1" ht="119.25" customHeight="1" x14ac:dyDescent="0.25">
      <c r="A16" s="115" t="s">
        <v>181</v>
      </c>
      <c r="B16" s="116" t="s">
        <v>99</v>
      </c>
      <c r="C16" s="114" t="s">
        <v>55</v>
      </c>
      <c r="D16" s="101" t="s">
        <v>169</v>
      </c>
      <c r="E16" s="114" t="s">
        <v>89</v>
      </c>
      <c r="F16" s="101" t="s">
        <v>182</v>
      </c>
      <c r="G16" s="105" t="s">
        <v>174</v>
      </c>
      <c r="H16" s="117"/>
      <c r="I16" s="112"/>
      <c r="J16" s="112"/>
      <c r="K16" s="113"/>
      <c r="L16" s="189"/>
      <c r="M16" s="102"/>
      <c r="N16" s="102"/>
    </row>
    <row r="17" spans="11:14" s="96" customFormat="1" ht="37.5" customHeight="1" x14ac:dyDescent="0.25">
      <c r="K17" s="98"/>
      <c r="M17" s="102">
        <f>SUM(M5:M16)</f>
        <v>8</v>
      </c>
      <c r="N17" s="102">
        <f>SUM(N5:N16)</f>
        <v>7</v>
      </c>
    </row>
    <row r="18" spans="11:14" s="96" customFormat="1" ht="31.5" customHeight="1" x14ac:dyDescent="0.25">
      <c r="K18" s="98"/>
      <c r="M18" s="377">
        <f>M17+N17</f>
        <v>15</v>
      </c>
      <c r="N18" s="378"/>
    </row>
    <row r="19" spans="11:14" s="96" customFormat="1" x14ac:dyDescent="0.25">
      <c r="K19" s="98"/>
    </row>
    <row r="20" spans="11:14" s="96" customFormat="1" x14ac:dyDescent="0.25">
      <c r="K20" s="98"/>
    </row>
    <row r="21" spans="11:14" s="96" customFormat="1" x14ac:dyDescent="0.25">
      <c r="K21" s="98"/>
    </row>
    <row r="22" spans="11:14" s="96" customFormat="1" x14ac:dyDescent="0.25">
      <c r="K22" s="98"/>
    </row>
  </sheetData>
  <mergeCells count="13">
    <mergeCell ref="A1:J1"/>
    <mergeCell ref="J3:J4"/>
    <mergeCell ref="A3:A4"/>
    <mergeCell ref="E3:E4"/>
    <mergeCell ref="H3:I3"/>
    <mergeCell ref="M3:N3"/>
    <mergeCell ref="M18:N18"/>
    <mergeCell ref="L3:L4"/>
    <mergeCell ref="A2:L2"/>
    <mergeCell ref="K3:K4"/>
    <mergeCell ref="B3:B4"/>
    <mergeCell ref="C3:D3"/>
    <mergeCell ref="F3:F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pane xSplit="1" topLeftCell="B1" activePane="topRight" state="frozen"/>
      <selection pane="topRight" activeCell="B8" sqref="B8:F8"/>
    </sheetView>
  </sheetViews>
  <sheetFormatPr baseColWidth="10" defaultColWidth="11.42578125" defaultRowHeight="15" x14ac:dyDescent="0.2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x14ac:dyDescent="0.25">
      <c r="A1" s="392"/>
      <c r="B1" s="393"/>
      <c r="C1" s="393"/>
      <c r="D1" s="393"/>
      <c r="E1" s="393"/>
      <c r="F1" s="393"/>
      <c r="G1" s="393"/>
      <c r="H1" s="393"/>
      <c r="I1" s="393"/>
      <c r="J1" s="394"/>
    </row>
    <row r="2" spans="1:14" ht="23.25" x14ac:dyDescent="0.25">
      <c r="A2" s="395" t="s">
        <v>0</v>
      </c>
      <c r="B2" s="396"/>
      <c r="C2" s="396"/>
      <c r="D2" s="396"/>
      <c r="E2" s="396"/>
      <c r="F2" s="396"/>
      <c r="G2" s="396"/>
      <c r="H2" s="396"/>
      <c r="I2" s="396"/>
      <c r="J2" s="396"/>
      <c r="K2" s="396"/>
      <c r="L2" s="396"/>
    </row>
    <row r="3" spans="1:14" ht="40.5" customHeight="1" x14ac:dyDescent="0.25">
      <c r="A3" s="397" t="s">
        <v>1</v>
      </c>
      <c r="B3" s="399" t="s">
        <v>2</v>
      </c>
      <c r="C3" s="401" t="s">
        <v>3</v>
      </c>
      <c r="D3" s="401"/>
      <c r="E3" s="399" t="s">
        <v>4</v>
      </c>
      <c r="F3" s="399" t="s">
        <v>5</v>
      </c>
      <c r="G3" s="197" t="s">
        <v>6</v>
      </c>
      <c r="H3" s="399" t="s">
        <v>7</v>
      </c>
      <c r="I3" s="399"/>
      <c r="J3" s="399" t="s">
        <v>8</v>
      </c>
      <c r="K3" s="399" t="s">
        <v>9</v>
      </c>
      <c r="L3" s="386" t="s">
        <v>10</v>
      </c>
      <c r="M3" s="388" t="s">
        <v>11</v>
      </c>
      <c r="N3" s="389"/>
    </row>
    <row r="4" spans="1:14" ht="30" x14ac:dyDescent="0.25">
      <c r="A4" s="398"/>
      <c r="B4" s="400"/>
      <c r="C4" s="210" t="s">
        <v>12</v>
      </c>
      <c r="D4" s="210" t="s">
        <v>13</v>
      </c>
      <c r="E4" s="402"/>
      <c r="F4" s="403"/>
      <c r="G4" s="211" t="s">
        <v>14</v>
      </c>
      <c r="H4" s="210" t="s">
        <v>15</v>
      </c>
      <c r="I4" s="210" t="s">
        <v>16</v>
      </c>
      <c r="J4" s="404"/>
      <c r="K4" s="404"/>
      <c r="L4" s="387"/>
      <c r="M4" s="212" t="s">
        <v>17</v>
      </c>
      <c r="N4" s="213" t="s">
        <v>18</v>
      </c>
    </row>
    <row r="5" spans="1:14" ht="153.75" customHeight="1" x14ac:dyDescent="0.25">
      <c r="A5" s="214">
        <v>45859</v>
      </c>
      <c r="B5" s="215" t="s">
        <v>81</v>
      </c>
      <c r="C5" s="203" t="s">
        <v>26</v>
      </c>
      <c r="D5" s="203" t="s">
        <v>27</v>
      </c>
      <c r="E5" s="207" t="s">
        <v>28</v>
      </c>
      <c r="F5" s="206" t="s">
        <v>29</v>
      </c>
      <c r="G5" s="204" t="s">
        <v>183</v>
      </c>
      <c r="H5" s="205" t="s">
        <v>31</v>
      </c>
      <c r="I5" s="224" t="s">
        <v>184</v>
      </c>
      <c r="J5" s="225" t="s">
        <v>141</v>
      </c>
      <c r="K5" s="207"/>
      <c r="L5" s="216"/>
      <c r="M5" s="207"/>
      <c r="N5" s="207"/>
    </row>
    <row r="6" spans="1:14" ht="157.5" customHeight="1" x14ac:dyDescent="0.25">
      <c r="A6" s="209" t="s">
        <v>185</v>
      </c>
      <c r="B6" s="203" t="s">
        <v>186</v>
      </c>
      <c r="C6" s="203" t="s">
        <v>187</v>
      </c>
      <c r="D6" s="215" t="s">
        <v>188</v>
      </c>
      <c r="E6" s="221" t="s">
        <v>189</v>
      </c>
      <c r="F6" s="205" t="s">
        <v>190</v>
      </c>
      <c r="G6" s="215" t="s">
        <v>191</v>
      </c>
      <c r="H6" s="222" t="s">
        <v>41</v>
      </c>
      <c r="I6" s="203" t="s">
        <v>147</v>
      </c>
      <c r="J6" s="104"/>
      <c r="K6" s="223"/>
      <c r="L6" s="216"/>
      <c r="M6" s="207"/>
      <c r="N6" s="207"/>
    </row>
    <row r="7" spans="1:14" ht="273.75" customHeight="1" x14ac:dyDescent="0.25">
      <c r="A7" s="115" t="s">
        <v>192</v>
      </c>
      <c r="B7" s="196" t="s">
        <v>193</v>
      </c>
      <c r="C7" s="101" t="s">
        <v>47</v>
      </c>
      <c r="D7" s="101" t="s">
        <v>73</v>
      </c>
      <c r="E7" s="101" t="s">
        <v>74</v>
      </c>
      <c r="F7" s="101" t="s">
        <v>74</v>
      </c>
      <c r="G7" s="105" t="s">
        <v>183</v>
      </c>
      <c r="H7" s="106" t="s">
        <v>31</v>
      </c>
      <c r="I7" s="203" t="s">
        <v>51</v>
      </c>
      <c r="J7" s="206"/>
      <c r="K7" s="102"/>
      <c r="L7" s="202"/>
      <c r="M7" s="102"/>
      <c r="N7" s="102"/>
    </row>
    <row r="8" spans="1:14" ht="153.75" customHeight="1" x14ac:dyDescent="0.25">
      <c r="A8" s="115" t="s">
        <v>194</v>
      </c>
      <c r="B8" s="217" t="s">
        <v>135</v>
      </c>
      <c r="C8" s="97" t="s">
        <v>55</v>
      </c>
      <c r="D8" s="218" t="s">
        <v>195</v>
      </c>
      <c r="E8" s="219" t="s">
        <v>38</v>
      </c>
      <c r="F8" s="220" t="s">
        <v>196</v>
      </c>
      <c r="G8" s="103" t="s">
        <v>183</v>
      </c>
      <c r="H8" s="199"/>
      <c r="I8" s="198"/>
      <c r="J8" s="198"/>
      <c r="K8" s="102"/>
      <c r="L8" s="105"/>
      <c r="M8" s="102"/>
      <c r="N8" s="102"/>
    </row>
    <row r="9" spans="1:14" ht="134.25" customHeight="1" x14ac:dyDescent="0.25">
      <c r="A9" s="208">
        <v>45861</v>
      </c>
      <c r="B9" s="101" t="s">
        <v>81</v>
      </c>
      <c r="C9" s="101" t="s">
        <v>26</v>
      </c>
      <c r="D9" s="101" t="s">
        <v>27</v>
      </c>
      <c r="E9" s="101" t="s">
        <v>197</v>
      </c>
      <c r="F9" s="105" t="s">
        <v>29</v>
      </c>
      <c r="G9" s="103" t="s">
        <v>198</v>
      </c>
      <c r="H9" s="106" t="s">
        <v>31</v>
      </c>
      <c r="I9" s="101" t="s">
        <v>199</v>
      </c>
      <c r="J9" s="101" t="s">
        <v>158</v>
      </c>
      <c r="K9" s="102" t="s">
        <v>23</v>
      </c>
      <c r="L9" s="105" t="s">
        <v>200</v>
      </c>
      <c r="M9" s="229">
        <v>23</v>
      </c>
      <c r="N9" s="229">
        <v>2</v>
      </c>
    </row>
    <row r="10" spans="1:14" s="98" customFormat="1" ht="204" customHeight="1" x14ac:dyDescent="0.25">
      <c r="A10" s="209" t="s">
        <v>201</v>
      </c>
      <c r="B10" s="101" t="s">
        <v>202</v>
      </c>
      <c r="C10" s="101" t="s">
        <v>187</v>
      </c>
      <c r="D10" s="101" t="s">
        <v>188</v>
      </c>
      <c r="E10" s="103" t="s">
        <v>189</v>
      </c>
      <c r="F10" s="106" t="s">
        <v>203</v>
      </c>
      <c r="G10" s="103" t="s">
        <v>198</v>
      </c>
      <c r="H10" s="101" t="s">
        <v>41</v>
      </c>
      <c r="I10" s="102"/>
      <c r="J10" s="104"/>
      <c r="K10" s="102"/>
      <c r="L10" s="188" t="s">
        <v>204</v>
      </c>
      <c r="M10" s="102"/>
      <c r="N10" s="102"/>
    </row>
    <row r="11" spans="1:14" ht="303.75" customHeight="1" x14ac:dyDescent="0.25">
      <c r="A11" s="209" t="s">
        <v>205</v>
      </c>
      <c r="B11" s="201" t="s">
        <v>206</v>
      </c>
      <c r="C11" s="101" t="s">
        <v>47</v>
      </c>
      <c r="D11" s="101" t="s">
        <v>151</v>
      </c>
      <c r="E11" s="101" t="s">
        <v>207</v>
      </c>
      <c r="F11" s="101" t="s">
        <v>207</v>
      </c>
      <c r="G11" s="105" t="s">
        <v>198</v>
      </c>
      <c r="H11" s="106" t="s">
        <v>31</v>
      </c>
      <c r="I11" s="101" t="s">
        <v>51</v>
      </c>
      <c r="J11" s="105"/>
      <c r="K11" s="102"/>
      <c r="L11" s="230" t="s">
        <v>208</v>
      </c>
      <c r="M11" s="207"/>
      <c r="N11" s="207"/>
    </row>
    <row r="12" spans="1:14" ht="144.75" customHeight="1" x14ac:dyDescent="0.25">
      <c r="A12" s="115" t="s">
        <v>209</v>
      </c>
      <c r="B12" s="217" t="s">
        <v>135</v>
      </c>
      <c r="C12" s="97" t="s">
        <v>55</v>
      </c>
      <c r="D12" s="218" t="s">
        <v>210</v>
      </c>
      <c r="E12" s="219" t="s">
        <v>38</v>
      </c>
      <c r="F12" s="220" t="s">
        <v>211</v>
      </c>
      <c r="G12" s="103"/>
      <c r="H12" s="106"/>
      <c r="I12" s="103"/>
      <c r="J12" s="103"/>
      <c r="K12" s="102"/>
      <c r="L12" s="105" t="s">
        <v>212</v>
      </c>
      <c r="M12" s="102"/>
      <c r="N12" s="102"/>
    </row>
    <row r="13" spans="1:14" ht="137.25" customHeight="1" x14ac:dyDescent="0.25">
      <c r="A13" s="208">
        <v>45863</v>
      </c>
      <c r="B13" s="101" t="s">
        <v>81</v>
      </c>
      <c r="C13" s="101" t="s">
        <v>26</v>
      </c>
      <c r="D13" s="101" t="s">
        <v>27</v>
      </c>
      <c r="E13" s="101" t="s">
        <v>213</v>
      </c>
      <c r="F13" s="105" t="s">
        <v>29</v>
      </c>
      <c r="G13" s="103" t="s">
        <v>214</v>
      </c>
      <c r="H13" s="106" t="s">
        <v>31</v>
      </c>
      <c r="I13" s="101" t="s">
        <v>215</v>
      </c>
      <c r="J13" s="101" t="s">
        <v>176</v>
      </c>
      <c r="K13" s="102"/>
      <c r="L13" s="104"/>
      <c r="M13" s="102"/>
      <c r="N13" s="102"/>
    </row>
    <row r="14" spans="1:14" ht="131.25" customHeight="1" x14ac:dyDescent="0.25">
      <c r="A14" s="209" t="s">
        <v>216</v>
      </c>
      <c r="B14" s="101" t="s">
        <v>217</v>
      </c>
      <c r="C14" s="101" t="s">
        <v>187</v>
      </c>
      <c r="D14" s="101" t="s">
        <v>218</v>
      </c>
      <c r="E14" s="101" t="s">
        <v>189</v>
      </c>
      <c r="F14" s="105" t="s">
        <v>219</v>
      </c>
      <c r="G14" s="103"/>
      <c r="H14" s="106"/>
      <c r="I14" s="101"/>
      <c r="J14" s="101"/>
      <c r="K14" s="102"/>
      <c r="L14" s="104"/>
      <c r="M14" s="102"/>
      <c r="N14" s="102"/>
    </row>
    <row r="15" spans="1:14" ht="195" customHeight="1" x14ac:dyDescent="0.25">
      <c r="A15" s="209" t="s">
        <v>220</v>
      </c>
      <c r="B15" s="200" t="s">
        <v>221</v>
      </c>
      <c r="C15" s="101" t="s">
        <v>47</v>
      </c>
      <c r="D15" s="101" t="s">
        <v>131</v>
      </c>
      <c r="E15" s="101" t="s">
        <v>132</v>
      </c>
      <c r="F15" s="101" t="s">
        <v>132</v>
      </c>
      <c r="G15" s="105" t="s">
        <v>214</v>
      </c>
      <c r="H15" s="106" t="s">
        <v>31</v>
      </c>
      <c r="I15" s="101" t="s">
        <v>51</v>
      </c>
      <c r="J15" s="104"/>
      <c r="K15" s="102"/>
      <c r="L15" s="104"/>
      <c r="M15" s="102"/>
      <c r="N15" s="102"/>
    </row>
    <row r="16" spans="1:14" ht="119.25" customHeight="1" x14ac:dyDescent="0.25">
      <c r="A16" s="115" t="s">
        <v>222</v>
      </c>
      <c r="B16" s="217" t="s">
        <v>135</v>
      </c>
      <c r="C16" s="97" t="s">
        <v>55</v>
      </c>
      <c r="D16" s="227" t="s">
        <v>136</v>
      </c>
      <c r="E16" s="226" t="s">
        <v>38</v>
      </c>
      <c r="F16" s="228" t="s">
        <v>223</v>
      </c>
      <c r="G16" s="105" t="s">
        <v>214</v>
      </c>
      <c r="H16" s="104"/>
      <c r="I16" s="104"/>
      <c r="J16" s="104"/>
      <c r="K16" s="102"/>
      <c r="L16" s="104"/>
      <c r="M16" s="102"/>
      <c r="N16" s="102"/>
    </row>
    <row r="17" spans="13:14" ht="37.5" customHeight="1" x14ac:dyDescent="0.25">
      <c r="M17" s="207">
        <f>SUM(M5:M16)</f>
        <v>23</v>
      </c>
      <c r="N17" s="207">
        <f>SUM(N5:N16)</f>
        <v>2</v>
      </c>
    </row>
    <row r="18" spans="13:14" ht="31.5" customHeight="1" x14ac:dyDescent="0.25">
      <c r="M18" s="390">
        <f>M17+N17</f>
        <v>25</v>
      </c>
      <c r="N18" s="391"/>
    </row>
  </sheetData>
  <mergeCells count="13">
    <mergeCell ref="L3:L4"/>
    <mergeCell ref="M3:N3"/>
    <mergeCell ref="M18:N18"/>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pane xSplit="1" topLeftCell="B1" activePane="topRight" state="frozen"/>
      <selection pane="topRight" activeCell="A7" sqref="A7"/>
    </sheetView>
  </sheetViews>
  <sheetFormatPr baseColWidth="10" defaultColWidth="11.42578125" defaultRowHeight="15" x14ac:dyDescent="0.2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x14ac:dyDescent="0.25">
      <c r="A1" s="392"/>
      <c r="B1" s="393"/>
      <c r="C1" s="393"/>
      <c r="D1" s="393"/>
      <c r="E1" s="393"/>
      <c r="F1" s="393"/>
      <c r="G1" s="393"/>
      <c r="H1" s="393"/>
      <c r="I1" s="393"/>
      <c r="J1" s="394"/>
    </row>
    <row r="2" spans="1:14" ht="23.25" x14ac:dyDescent="0.25">
      <c r="A2" s="395" t="s">
        <v>0</v>
      </c>
      <c r="B2" s="396"/>
      <c r="C2" s="396"/>
      <c r="D2" s="396"/>
      <c r="E2" s="396"/>
      <c r="F2" s="396"/>
      <c r="G2" s="396"/>
      <c r="H2" s="396"/>
      <c r="I2" s="396"/>
      <c r="J2" s="396"/>
      <c r="K2" s="396"/>
      <c r="L2" s="396"/>
    </row>
    <row r="3" spans="1:14" ht="40.5" customHeight="1" x14ac:dyDescent="0.25">
      <c r="A3" s="397" t="s">
        <v>1</v>
      </c>
      <c r="B3" s="399" t="s">
        <v>2</v>
      </c>
      <c r="C3" s="401" t="s">
        <v>3</v>
      </c>
      <c r="D3" s="401"/>
      <c r="E3" s="399" t="s">
        <v>4</v>
      </c>
      <c r="F3" s="399" t="s">
        <v>5</v>
      </c>
      <c r="G3" s="197" t="s">
        <v>6</v>
      </c>
      <c r="H3" s="399" t="s">
        <v>7</v>
      </c>
      <c r="I3" s="399"/>
      <c r="J3" s="399" t="s">
        <v>8</v>
      </c>
      <c r="K3" s="399" t="s">
        <v>9</v>
      </c>
      <c r="L3" s="386" t="s">
        <v>10</v>
      </c>
      <c r="M3" s="388" t="s">
        <v>11</v>
      </c>
      <c r="N3" s="389"/>
    </row>
    <row r="4" spans="1:14" ht="30" x14ac:dyDescent="0.25">
      <c r="A4" s="398"/>
      <c r="B4" s="400"/>
      <c r="C4" s="210" t="s">
        <v>12</v>
      </c>
      <c r="D4" s="210" t="s">
        <v>13</v>
      </c>
      <c r="E4" s="406"/>
      <c r="F4" s="407"/>
      <c r="G4" s="246" t="s">
        <v>14</v>
      </c>
      <c r="H4" s="245" t="s">
        <v>15</v>
      </c>
      <c r="I4" s="245" t="s">
        <v>16</v>
      </c>
      <c r="J4" s="408"/>
      <c r="K4" s="408"/>
      <c r="L4" s="405"/>
      <c r="M4" s="247" t="s">
        <v>17</v>
      </c>
      <c r="N4" s="248" t="s">
        <v>18</v>
      </c>
    </row>
    <row r="5" spans="1:14" ht="153.75" customHeight="1" x14ac:dyDescent="0.25">
      <c r="A5" s="231">
        <v>45866</v>
      </c>
      <c r="B5" s="215" t="s">
        <v>81</v>
      </c>
      <c r="C5" s="203" t="s">
        <v>26</v>
      </c>
      <c r="D5" s="239" t="s">
        <v>27</v>
      </c>
      <c r="E5" s="101" t="s">
        <v>224</v>
      </c>
      <c r="F5" s="198" t="s">
        <v>29</v>
      </c>
      <c r="G5" s="103" t="s">
        <v>225</v>
      </c>
      <c r="H5" s="199" t="s">
        <v>31</v>
      </c>
      <c r="I5" s="238" t="s">
        <v>226</v>
      </c>
      <c r="J5" s="198" t="s">
        <v>141</v>
      </c>
      <c r="K5" s="102"/>
      <c r="L5" s="104"/>
      <c r="M5" s="102"/>
      <c r="N5" s="102"/>
    </row>
    <row r="6" spans="1:14" ht="157.5" customHeight="1" x14ac:dyDescent="0.25">
      <c r="A6" s="209" t="s">
        <v>227</v>
      </c>
      <c r="B6" s="203" t="s">
        <v>228</v>
      </c>
      <c r="C6" s="203" t="s">
        <v>229</v>
      </c>
      <c r="D6" s="240" t="s">
        <v>230</v>
      </c>
      <c r="E6" s="101" t="s">
        <v>229</v>
      </c>
      <c r="F6" s="101" t="s">
        <v>229</v>
      </c>
      <c r="G6" s="103" t="s">
        <v>225</v>
      </c>
      <c r="H6" s="199" t="s">
        <v>31</v>
      </c>
      <c r="I6" s="238" t="s">
        <v>226</v>
      </c>
      <c r="J6" s="198" t="s">
        <v>141</v>
      </c>
      <c r="K6" s="102"/>
      <c r="L6" s="104"/>
      <c r="M6" s="102"/>
      <c r="N6" s="102"/>
    </row>
    <row r="7" spans="1:14" ht="273.75" customHeight="1" x14ac:dyDescent="0.25">
      <c r="A7" s="237" t="s">
        <v>231</v>
      </c>
      <c r="B7" s="232" t="s">
        <v>232</v>
      </c>
      <c r="C7" s="120" t="s">
        <v>47</v>
      </c>
      <c r="D7" s="241" t="s">
        <v>96</v>
      </c>
      <c r="E7" s="101" t="s">
        <v>89</v>
      </c>
      <c r="F7" s="101" t="s">
        <v>89</v>
      </c>
      <c r="G7" s="105" t="s">
        <v>225</v>
      </c>
      <c r="H7" s="106" t="s">
        <v>31</v>
      </c>
      <c r="I7" s="101" t="s">
        <v>51</v>
      </c>
      <c r="J7" s="198" t="s">
        <v>141</v>
      </c>
      <c r="K7" s="102"/>
      <c r="L7" s="104"/>
      <c r="M7" s="102"/>
      <c r="N7" s="102"/>
    </row>
    <row r="8" spans="1:14" ht="153.75" customHeight="1" x14ac:dyDescent="0.25">
      <c r="A8" s="115" t="s">
        <v>233</v>
      </c>
      <c r="B8" s="116" t="s">
        <v>99</v>
      </c>
      <c r="C8" s="114" t="s">
        <v>55</v>
      </c>
      <c r="D8" s="242" t="s">
        <v>234</v>
      </c>
      <c r="E8" s="114" t="s">
        <v>89</v>
      </c>
      <c r="F8" s="233" t="s">
        <v>235</v>
      </c>
      <c r="G8" s="103" t="s">
        <v>225</v>
      </c>
      <c r="H8" s="106" t="s">
        <v>31</v>
      </c>
      <c r="I8" s="198"/>
      <c r="J8" s="198" t="s">
        <v>141</v>
      </c>
      <c r="K8" s="102"/>
      <c r="L8" s="105"/>
      <c r="M8" s="102"/>
      <c r="N8" s="102"/>
    </row>
    <row r="9" spans="1:14" ht="134.25" customHeight="1" x14ac:dyDescent="0.25">
      <c r="A9" s="231">
        <v>45868</v>
      </c>
      <c r="B9" s="203" t="s">
        <v>81</v>
      </c>
      <c r="C9" s="203" t="s">
        <v>26</v>
      </c>
      <c r="D9" s="239" t="s">
        <v>27</v>
      </c>
      <c r="E9" s="101" t="s">
        <v>236</v>
      </c>
      <c r="F9" s="105" t="s">
        <v>29</v>
      </c>
      <c r="G9" s="103" t="s">
        <v>237</v>
      </c>
      <c r="H9" s="106" t="s">
        <v>31</v>
      </c>
      <c r="I9" s="101" t="s">
        <v>238</v>
      </c>
      <c r="J9" s="101" t="s">
        <v>158</v>
      </c>
      <c r="K9" s="102"/>
      <c r="L9" s="105"/>
      <c r="M9" s="102"/>
      <c r="N9" s="102"/>
    </row>
    <row r="10" spans="1:14" s="98" customFormat="1" ht="204" customHeight="1" x14ac:dyDescent="0.25">
      <c r="A10" s="231" t="s">
        <v>239</v>
      </c>
      <c r="B10" s="203" t="s">
        <v>240</v>
      </c>
      <c r="C10" s="203" t="s">
        <v>65</v>
      </c>
      <c r="D10" s="239" t="s">
        <v>143</v>
      </c>
      <c r="E10" s="101" t="s">
        <v>236</v>
      </c>
      <c r="F10" s="105" t="s">
        <v>241</v>
      </c>
      <c r="G10" s="103" t="s">
        <v>237</v>
      </c>
      <c r="H10" s="106" t="s">
        <v>31</v>
      </c>
      <c r="I10" s="101" t="s">
        <v>238</v>
      </c>
      <c r="J10" s="101"/>
      <c r="K10" s="102"/>
      <c r="L10" s="105"/>
      <c r="M10" s="102"/>
      <c r="N10" s="102"/>
    </row>
    <row r="11" spans="1:14" ht="303.75" customHeight="1" x14ac:dyDescent="0.25">
      <c r="A11" s="234" t="s">
        <v>242</v>
      </c>
      <c r="B11" s="221" t="s">
        <v>243</v>
      </c>
      <c r="C11" s="203" t="s">
        <v>47</v>
      </c>
      <c r="D11" s="239" t="s">
        <v>73</v>
      </c>
      <c r="E11" s="101" t="s">
        <v>74</v>
      </c>
      <c r="F11" s="101" t="s">
        <v>74</v>
      </c>
      <c r="G11" s="105" t="s">
        <v>237</v>
      </c>
      <c r="H11" s="106" t="s">
        <v>31</v>
      </c>
      <c r="I11" s="101" t="s">
        <v>51</v>
      </c>
      <c r="J11" s="105"/>
      <c r="K11" s="102"/>
      <c r="L11" s="230"/>
      <c r="M11" s="102"/>
      <c r="N11" s="102"/>
    </row>
    <row r="12" spans="1:14" ht="144.75" customHeight="1" x14ac:dyDescent="0.25">
      <c r="A12" s="115" t="s">
        <v>244</v>
      </c>
      <c r="B12" s="116" t="s">
        <v>245</v>
      </c>
      <c r="C12" s="114" t="s">
        <v>55</v>
      </c>
      <c r="D12" s="242" t="s">
        <v>246</v>
      </c>
      <c r="E12" s="114" t="s">
        <v>74</v>
      </c>
      <c r="F12" s="233" t="s">
        <v>247</v>
      </c>
      <c r="G12" s="105" t="s">
        <v>237</v>
      </c>
      <c r="H12" s="106" t="s">
        <v>31</v>
      </c>
      <c r="I12" s="103"/>
      <c r="J12" s="103"/>
      <c r="K12" s="102"/>
      <c r="L12" s="105"/>
      <c r="M12" s="102"/>
      <c r="N12" s="102"/>
    </row>
    <row r="13" spans="1:14" ht="137.25" customHeight="1" x14ac:dyDescent="0.25">
      <c r="A13" s="235">
        <v>45870</v>
      </c>
      <c r="B13" s="236" t="s">
        <v>81</v>
      </c>
      <c r="C13" s="236" t="s">
        <v>26</v>
      </c>
      <c r="D13" s="243" t="s">
        <v>27</v>
      </c>
      <c r="E13" s="101" t="s">
        <v>248</v>
      </c>
      <c r="F13" s="105" t="s">
        <v>29</v>
      </c>
      <c r="G13" s="103" t="s">
        <v>249</v>
      </c>
      <c r="H13" s="106" t="s">
        <v>31</v>
      </c>
      <c r="I13" s="101" t="s">
        <v>250</v>
      </c>
      <c r="J13" s="101" t="s">
        <v>176</v>
      </c>
      <c r="K13" s="102"/>
      <c r="L13" s="104"/>
      <c r="M13" s="102"/>
      <c r="N13" s="102"/>
    </row>
    <row r="14" spans="1:14" ht="131.25" customHeight="1" x14ac:dyDescent="0.25">
      <c r="A14" s="262" t="s">
        <v>251</v>
      </c>
      <c r="B14" s="264" t="s">
        <v>240</v>
      </c>
      <c r="C14" s="101" t="s">
        <v>65</v>
      </c>
      <c r="D14" s="266" t="s">
        <v>252</v>
      </c>
      <c r="E14" s="101" t="s">
        <v>248</v>
      </c>
      <c r="F14" s="105" t="s">
        <v>253</v>
      </c>
      <c r="G14" s="103" t="s">
        <v>254</v>
      </c>
      <c r="H14" s="106" t="s">
        <v>31</v>
      </c>
      <c r="I14" s="101" t="s">
        <v>250</v>
      </c>
      <c r="J14" s="101"/>
      <c r="K14" s="102"/>
      <c r="L14" s="104"/>
      <c r="M14" s="102"/>
      <c r="N14" s="102"/>
    </row>
    <row r="15" spans="1:14" ht="238.5" customHeight="1" x14ac:dyDescent="0.25">
      <c r="A15" s="263" t="s">
        <v>255</v>
      </c>
      <c r="B15" s="265" t="s">
        <v>256</v>
      </c>
      <c r="C15" s="101" t="s">
        <v>47</v>
      </c>
      <c r="D15" s="249" t="s">
        <v>151</v>
      </c>
      <c r="E15" s="101" t="s">
        <v>38</v>
      </c>
      <c r="F15" s="101" t="s">
        <v>38</v>
      </c>
      <c r="G15" s="105" t="s">
        <v>249</v>
      </c>
      <c r="H15" s="106" t="s">
        <v>31</v>
      </c>
      <c r="I15" s="101" t="s">
        <v>51</v>
      </c>
      <c r="J15" s="101" t="s">
        <v>176</v>
      </c>
      <c r="K15" s="102"/>
      <c r="L15" s="104"/>
      <c r="M15" s="102"/>
      <c r="N15" s="102"/>
    </row>
    <row r="16" spans="1:14" ht="119.25" customHeight="1" x14ac:dyDescent="0.25">
      <c r="A16" s="115" t="s">
        <v>257</v>
      </c>
      <c r="B16" s="250" t="s">
        <v>258</v>
      </c>
      <c r="C16" s="251" t="s">
        <v>55</v>
      </c>
      <c r="D16" s="244" t="s">
        <v>259</v>
      </c>
      <c r="E16" s="114" t="s">
        <v>74</v>
      </c>
      <c r="F16" s="105" t="s">
        <v>29</v>
      </c>
      <c r="G16" s="105" t="s">
        <v>249</v>
      </c>
      <c r="H16" s="104"/>
      <c r="I16" s="104"/>
      <c r="J16" s="104"/>
      <c r="K16" s="102"/>
      <c r="L16" s="104"/>
      <c r="M16" s="102"/>
      <c r="N16" s="102"/>
    </row>
    <row r="17" spans="13:14" ht="37.5" customHeight="1" x14ac:dyDescent="0.25">
      <c r="M17" s="207">
        <f>SUM(M5:M16)</f>
        <v>0</v>
      </c>
      <c r="N17" s="207">
        <f>SUM(N5:N16)</f>
        <v>0</v>
      </c>
    </row>
    <row r="18" spans="13:14" ht="31.5" customHeight="1" x14ac:dyDescent="0.25">
      <c r="M18" s="390">
        <f>M17+N17</f>
        <v>0</v>
      </c>
      <c r="N18" s="391"/>
    </row>
  </sheetData>
  <mergeCells count="13">
    <mergeCell ref="L3:L4"/>
    <mergeCell ref="M3:N3"/>
    <mergeCell ref="M18:N18"/>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pane xSplit="1" topLeftCell="B1" activePane="topRight" state="frozen"/>
      <selection pane="topRight" activeCell="B8" sqref="B8:F8"/>
    </sheetView>
  </sheetViews>
  <sheetFormatPr baseColWidth="10" defaultColWidth="11.42578125" defaultRowHeight="15" x14ac:dyDescent="0.2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x14ac:dyDescent="0.25">
      <c r="A1" s="392"/>
      <c r="B1" s="393"/>
      <c r="C1" s="393"/>
      <c r="D1" s="393"/>
      <c r="E1" s="393"/>
      <c r="F1" s="393"/>
      <c r="G1" s="393"/>
      <c r="H1" s="393"/>
      <c r="I1" s="393"/>
      <c r="J1" s="394"/>
    </row>
    <row r="2" spans="1:14" ht="23.25" x14ac:dyDescent="0.25">
      <c r="A2" s="395" t="s">
        <v>0</v>
      </c>
      <c r="B2" s="396"/>
      <c r="C2" s="396"/>
      <c r="D2" s="396"/>
      <c r="E2" s="396"/>
      <c r="F2" s="396"/>
      <c r="G2" s="396"/>
      <c r="H2" s="396"/>
      <c r="I2" s="396"/>
      <c r="J2" s="396"/>
      <c r="K2" s="396"/>
      <c r="L2" s="396"/>
    </row>
    <row r="3" spans="1:14" ht="40.5" customHeight="1" x14ac:dyDescent="0.25">
      <c r="A3" s="397" t="s">
        <v>1</v>
      </c>
      <c r="B3" s="399" t="s">
        <v>2</v>
      </c>
      <c r="C3" s="401" t="s">
        <v>3</v>
      </c>
      <c r="D3" s="401"/>
      <c r="E3" s="399" t="s">
        <v>4</v>
      </c>
      <c r="F3" s="399" t="s">
        <v>5</v>
      </c>
      <c r="G3" s="197" t="s">
        <v>6</v>
      </c>
      <c r="H3" s="399" t="s">
        <v>7</v>
      </c>
      <c r="I3" s="399"/>
      <c r="J3" s="399" t="s">
        <v>8</v>
      </c>
      <c r="K3" s="399" t="s">
        <v>9</v>
      </c>
      <c r="L3" s="386" t="s">
        <v>10</v>
      </c>
      <c r="M3" s="388" t="s">
        <v>11</v>
      </c>
      <c r="N3" s="389"/>
    </row>
    <row r="4" spans="1:14" ht="30" x14ac:dyDescent="0.25">
      <c r="A4" s="398"/>
      <c r="B4" s="400"/>
      <c r="C4" s="210" t="s">
        <v>12</v>
      </c>
      <c r="D4" s="210" t="s">
        <v>13</v>
      </c>
      <c r="E4" s="402"/>
      <c r="F4" s="403"/>
      <c r="G4" s="211" t="s">
        <v>14</v>
      </c>
      <c r="H4" s="210" t="s">
        <v>15</v>
      </c>
      <c r="I4" s="210" t="s">
        <v>16</v>
      </c>
      <c r="J4" s="404"/>
      <c r="K4" s="404"/>
      <c r="L4" s="387"/>
      <c r="M4" s="212" t="s">
        <v>17</v>
      </c>
      <c r="N4" s="213" t="s">
        <v>18</v>
      </c>
    </row>
    <row r="5" spans="1:14" ht="153.75" customHeight="1" x14ac:dyDescent="0.25">
      <c r="A5" s="253">
        <v>45873</v>
      </c>
      <c r="B5" s="215" t="s">
        <v>81</v>
      </c>
      <c r="C5" s="203" t="s">
        <v>26</v>
      </c>
      <c r="D5" s="239" t="s">
        <v>260</v>
      </c>
      <c r="E5" s="260" t="s">
        <v>261</v>
      </c>
      <c r="F5" s="206" t="s">
        <v>29</v>
      </c>
      <c r="G5" s="204" t="s">
        <v>262</v>
      </c>
      <c r="H5" s="205" t="s">
        <v>31</v>
      </c>
      <c r="I5" s="215" t="s">
        <v>263</v>
      </c>
      <c r="J5" s="206" t="s">
        <v>141</v>
      </c>
      <c r="K5" s="207"/>
      <c r="L5" s="216"/>
      <c r="M5" s="207"/>
      <c r="N5" s="261"/>
    </row>
    <row r="6" spans="1:14" ht="157.5" customHeight="1" x14ac:dyDescent="0.25">
      <c r="A6" s="111" t="s">
        <v>264</v>
      </c>
      <c r="B6" s="282" t="s">
        <v>265</v>
      </c>
      <c r="C6" s="283" t="s">
        <v>266</v>
      </c>
      <c r="D6" s="283" t="s">
        <v>267</v>
      </c>
      <c r="E6" s="267" t="s">
        <v>132</v>
      </c>
      <c r="F6" s="284" t="s">
        <v>268</v>
      </c>
      <c r="G6" s="284" t="s">
        <v>269</v>
      </c>
      <c r="H6" s="284" t="s">
        <v>41</v>
      </c>
      <c r="I6" s="276"/>
      <c r="J6" s="198"/>
      <c r="K6" s="102"/>
      <c r="L6" s="104"/>
      <c r="M6" s="102"/>
      <c r="N6" s="254"/>
    </row>
    <row r="7" spans="1:14" ht="273.75" customHeight="1" x14ac:dyDescent="0.25">
      <c r="A7" s="270" t="s">
        <v>270</v>
      </c>
      <c r="B7" s="268" t="s">
        <v>271</v>
      </c>
      <c r="C7" s="269" t="s">
        <v>47</v>
      </c>
      <c r="D7" s="269" t="s">
        <v>131</v>
      </c>
      <c r="E7" s="267" t="s">
        <v>132</v>
      </c>
      <c r="F7" s="274" t="s">
        <v>132</v>
      </c>
      <c r="G7" s="268" t="s">
        <v>272</v>
      </c>
      <c r="H7" s="268" t="s">
        <v>41</v>
      </c>
      <c r="I7" s="269" t="s">
        <v>51</v>
      </c>
      <c r="J7" s="275"/>
      <c r="K7" s="102"/>
      <c r="L7" s="104"/>
      <c r="M7" s="102"/>
      <c r="N7" s="254"/>
    </row>
    <row r="8" spans="1:14" ht="153.75" customHeight="1" x14ac:dyDescent="0.25">
      <c r="A8" s="255" t="s">
        <v>273</v>
      </c>
      <c r="B8" s="271" t="s">
        <v>274</v>
      </c>
      <c r="C8" s="272" t="s">
        <v>55</v>
      </c>
      <c r="D8" s="273" t="s">
        <v>275</v>
      </c>
      <c r="E8" s="114" t="s">
        <v>67</v>
      </c>
      <c r="F8" s="233" t="s">
        <v>276</v>
      </c>
      <c r="G8" s="204" t="s">
        <v>262</v>
      </c>
      <c r="H8" s="277" t="s">
        <v>31</v>
      </c>
      <c r="I8" s="206"/>
      <c r="J8" s="198" t="s">
        <v>141</v>
      </c>
      <c r="K8" s="102"/>
      <c r="L8" s="105"/>
      <c r="M8" s="102"/>
      <c r="N8" s="254"/>
    </row>
    <row r="9" spans="1:14" ht="134.25" customHeight="1" x14ac:dyDescent="0.25">
      <c r="A9" s="253">
        <v>45875</v>
      </c>
      <c r="B9" s="203" t="s">
        <v>81</v>
      </c>
      <c r="C9" s="203" t="s">
        <v>26</v>
      </c>
      <c r="D9" s="243" t="s">
        <v>277</v>
      </c>
      <c r="E9" s="252" t="s">
        <v>278</v>
      </c>
      <c r="F9" s="105" t="s">
        <v>29</v>
      </c>
      <c r="G9" s="103" t="s">
        <v>279</v>
      </c>
      <c r="H9" s="106" t="s">
        <v>31</v>
      </c>
      <c r="I9" s="101" t="s">
        <v>280</v>
      </c>
      <c r="J9" s="101" t="s">
        <v>158</v>
      </c>
      <c r="K9" s="102"/>
      <c r="L9" s="105"/>
      <c r="M9" s="102"/>
      <c r="N9" s="254"/>
    </row>
    <row r="10" spans="1:14" s="98" customFormat="1" ht="108" customHeight="1" x14ac:dyDescent="0.25">
      <c r="A10" s="118" t="s">
        <v>281</v>
      </c>
      <c r="B10" s="203" t="s">
        <v>282</v>
      </c>
      <c r="C10" s="285" t="s">
        <v>266</v>
      </c>
      <c r="D10" s="101" t="s">
        <v>283</v>
      </c>
      <c r="E10" s="279" t="s">
        <v>89</v>
      </c>
      <c r="F10" s="279" t="s">
        <v>89</v>
      </c>
      <c r="G10" s="103" t="s">
        <v>279</v>
      </c>
      <c r="H10" s="106" t="s">
        <v>31</v>
      </c>
      <c r="I10" s="101"/>
      <c r="J10" s="101"/>
      <c r="K10" s="102"/>
      <c r="L10" s="105"/>
      <c r="M10" s="102"/>
      <c r="N10" s="254"/>
    </row>
    <row r="11" spans="1:14" ht="156" customHeight="1" x14ac:dyDescent="0.25">
      <c r="A11" s="118" t="s">
        <v>284</v>
      </c>
      <c r="B11" s="278" t="s">
        <v>285</v>
      </c>
      <c r="C11" s="279" t="s">
        <v>47</v>
      </c>
      <c r="D11" s="286" t="s">
        <v>96</v>
      </c>
      <c r="E11" s="279" t="s">
        <v>89</v>
      </c>
      <c r="F11" s="279" t="s">
        <v>89</v>
      </c>
      <c r="G11" s="280" t="s">
        <v>286</v>
      </c>
      <c r="H11" s="106" t="s">
        <v>31</v>
      </c>
      <c r="I11" s="269" t="s">
        <v>51</v>
      </c>
      <c r="J11" s="105"/>
      <c r="K11" s="102"/>
      <c r="L11" s="230"/>
      <c r="M11" s="102"/>
      <c r="N11" s="254"/>
    </row>
    <row r="12" spans="1:14" ht="144.75" customHeight="1" x14ac:dyDescent="0.25">
      <c r="A12" s="255" t="s">
        <v>287</v>
      </c>
      <c r="B12" s="116" t="s">
        <v>99</v>
      </c>
      <c r="C12" s="114" t="s">
        <v>55</v>
      </c>
      <c r="D12" s="242" t="s">
        <v>288</v>
      </c>
      <c r="E12" s="114" t="s">
        <v>89</v>
      </c>
      <c r="F12" s="233" t="s">
        <v>289</v>
      </c>
      <c r="G12" s="103" t="s">
        <v>279</v>
      </c>
      <c r="H12" s="106" t="s">
        <v>31</v>
      </c>
      <c r="I12" s="103"/>
      <c r="J12" s="103"/>
      <c r="K12" s="102"/>
      <c r="L12" s="105"/>
      <c r="M12" s="102"/>
      <c r="N12" s="254"/>
    </row>
    <row r="13" spans="1:14" ht="137.25" customHeight="1" x14ac:dyDescent="0.25">
      <c r="A13" s="253">
        <v>45877</v>
      </c>
      <c r="B13" s="203" t="s">
        <v>81</v>
      </c>
      <c r="C13" s="203" t="s">
        <v>26</v>
      </c>
      <c r="D13" s="239" t="s">
        <v>277</v>
      </c>
      <c r="E13" s="252" t="s">
        <v>290</v>
      </c>
      <c r="F13" s="105" t="s">
        <v>29</v>
      </c>
      <c r="G13" s="103" t="s">
        <v>291</v>
      </c>
      <c r="H13" s="106" t="s">
        <v>31</v>
      </c>
      <c r="I13" s="101" t="s">
        <v>292</v>
      </c>
      <c r="J13" s="101" t="s">
        <v>176</v>
      </c>
      <c r="K13" s="102"/>
      <c r="L13" s="104"/>
      <c r="M13" s="102"/>
      <c r="N13" s="254"/>
    </row>
    <row r="14" spans="1:14" ht="131.25" customHeight="1" x14ac:dyDescent="0.25">
      <c r="A14" s="111" t="s">
        <v>293</v>
      </c>
      <c r="B14" s="236" t="s">
        <v>294</v>
      </c>
      <c r="C14" s="285" t="s">
        <v>266</v>
      </c>
      <c r="D14" s="243" t="s">
        <v>295</v>
      </c>
      <c r="E14" s="203" t="s">
        <v>74</v>
      </c>
      <c r="F14" s="203" t="s">
        <v>74</v>
      </c>
      <c r="G14" s="103" t="s">
        <v>291</v>
      </c>
      <c r="H14" s="106" t="s">
        <v>31</v>
      </c>
      <c r="I14" s="101" t="s">
        <v>292</v>
      </c>
      <c r="J14" s="101"/>
      <c r="K14" s="102"/>
      <c r="L14" s="104"/>
      <c r="M14" s="102"/>
      <c r="N14" s="254"/>
    </row>
    <row r="15" spans="1:14" ht="238.5" customHeight="1" x14ac:dyDescent="0.25">
      <c r="A15" s="111" t="s">
        <v>296</v>
      </c>
      <c r="B15" s="278" t="s">
        <v>297</v>
      </c>
      <c r="C15" s="279" t="s">
        <v>47</v>
      </c>
      <c r="D15" s="279" t="s">
        <v>298</v>
      </c>
      <c r="E15" s="279" t="s">
        <v>74</v>
      </c>
      <c r="F15" s="279" t="s">
        <v>74</v>
      </c>
      <c r="G15" s="281" t="s">
        <v>299</v>
      </c>
      <c r="H15" s="106" t="s">
        <v>31</v>
      </c>
      <c r="I15" s="269" t="s">
        <v>51</v>
      </c>
      <c r="J15" s="101"/>
      <c r="K15" s="102"/>
      <c r="L15" s="104"/>
      <c r="M15" s="102"/>
      <c r="N15" s="254"/>
    </row>
    <row r="16" spans="1:14" ht="119.25" customHeight="1" x14ac:dyDescent="0.25">
      <c r="A16" s="256" t="s">
        <v>300</v>
      </c>
      <c r="B16" s="250" t="s">
        <v>258</v>
      </c>
      <c r="C16" s="251" t="s">
        <v>55</v>
      </c>
      <c r="D16" s="244" t="s">
        <v>301</v>
      </c>
      <c r="E16" s="257" t="s">
        <v>74</v>
      </c>
      <c r="F16" s="258" t="s">
        <v>302</v>
      </c>
      <c r="G16" s="258" t="s">
        <v>291</v>
      </c>
      <c r="H16" s="106" t="s">
        <v>31</v>
      </c>
      <c r="I16" s="112"/>
      <c r="J16" s="112"/>
      <c r="K16" s="113"/>
      <c r="L16" s="112"/>
      <c r="M16" s="113"/>
      <c r="N16" s="259"/>
    </row>
    <row r="17" spans="13:14" ht="37.5" customHeight="1" x14ac:dyDescent="0.25">
      <c r="M17" s="207">
        <f>SUM(M5:M16)</f>
        <v>0</v>
      </c>
      <c r="N17" s="207">
        <f>SUM(N5:N16)</f>
        <v>0</v>
      </c>
    </row>
    <row r="18" spans="13:14" ht="31.5" customHeight="1" x14ac:dyDescent="0.25">
      <c r="M18" s="390">
        <f>M17+N17</f>
        <v>0</v>
      </c>
      <c r="N18" s="391"/>
    </row>
  </sheetData>
  <mergeCells count="13">
    <mergeCell ref="L3:L4"/>
    <mergeCell ref="M3:N3"/>
    <mergeCell ref="M18:N18"/>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pane xSplit="1" topLeftCell="B1" activePane="topRight" state="frozen"/>
      <selection pane="topRight" activeCell="B15" sqref="B15:E15"/>
    </sheetView>
  </sheetViews>
  <sheetFormatPr baseColWidth="10" defaultColWidth="11.42578125" defaultRowHeight="15" x14ac:dyDescent="0.2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x14ac:dyDescent="0.25">
      <c r="A1" s="392"/>
      <c r="B1" s="393"/>
      <c r="C1" s="393"/>
      <c r="D1" s="393"/>
      <c r="E1" s="393"/>
      <c r="F1" s="393"/>
      <c r="G1" s="393"/>
      <c r="H1" s="393"/>
      <c r="I1" s="393"/>
      <c r="J1" s="394"/>
    </row>
    <row r="2" spans="1:14" ht="23.25" x14ac:dyDescent="0.25">
      <c r="A2" s="395" t="s">
        <v>0</v>
      </c>
      <c r="B2" s="396"/>
      <c r="C2" s="396"/>
      <c r="D2" s="396"/>
      <c r="E2" s="396"/>
      <c r="F2" s="396"/>
      <c r="G2" s="396"/>
      <c r="H2" s="396"/>
      <c r="I2" s="396"/>
      <c r="J2" s="396"/>
      <c r="K2" s="396"/>
      <c r="L2" s="396"/>
    </row>
    <row r="3" spans="1:14" ht="40.5" customHeight="1" x14ac:dyDescent="0.25">
      <c r="A3" s="397" t="s">
        <v>1</v>
      </c>
      <c r="B3" s="399" t="s">
        <v>2</v>
      </c>
      <c r="C3" s="401" t="s">
        <v>3</v>
      </c>
      <c r="D3" s="401"/>
      <c r="E3" s="399" t="s">
        <v>4</v>
      </c>
      <c r="F3" s="399" t="s">
        <v>5</v>
      </c>
      <c r="G3" s="197" t="s">
        <v>6</v>
      </c>
      <c r="H3" s="399" t="s">
        <v>7</v>
      </c>
      <c r="I3" s="399"/>
      <c r="J3" s="399" t="s">
        <v>8</v>
      </c>
      <c r="K3" s="399" t="s">
        <v>9</v>
      </c>
      <c r="L3" s="386" t="s">
        <v>10</v>
      </c>
      <c r="M3" s="388" t="s">
        <v>11</v>
      </c>
      <c r="N3" s="389"/>
    </row>
    <row r="4" spans="1:14" ht="30" x14ac:dyDescent="0.25">
      <c r="A4" s="409"/>
      <c r="B4" s="410"/>
      <c r="C4" s="245" t="s">
        <v>12</v>
      </c>
      <c r="D4" s="245" t="s">
        <v>13</v>
      </c>
      <c r="E4" s="406"/>
      <c r="F4" s="407"/>
      <c r="G4" s="246" t="s">
        <v>14</v>
      </c>
      <c r="H4" s="245" t="s">
        <v>15</v>
      </c>
      <c r="I4" s="245" t="s">
        <v>16</v>
      </c>
      <c r="J4" s="408"/>
      <c r="K4" s="408"/>
      <c r="L4" s="405"/>
      <c r="M4" s="247" t="s">
        <v>17</v>
      </c>
      <c r="N4" s="248" t="s">
        <v>18</v>
      </c>
    </row>
    <row r="5" spans="1:14" ht="153.75" customHeight="1" x14ac:dyDescent="0.25">
      <c r="A5" s="291">
        <v>45880</v>
      </c>
      <c r="B5" s="292" t="s">
        <v>81</v>
      </c>
      <c r="C5" s="293" t="s">
        <v>26</v>
      </c>
      <c r="D5" s="294" t="s">
        <v>303</v>
      </c>
      <c r="E5" s="294" t="s">
        <v>304</v>
      </c>
      <c r="F5" s="295" t="s">
        <v>29</v>
      </c>
      <c r="G5" s="296" t="s">
        <v>305</v>
      </c>
      <c r="H5" s="297" t="s">
        <v>31</v>
      </c>
      <c r="I5" s="292" t="s">
        <v>306</v>
      </c>
      <c r="J5" s="295" t="s">
        <v>141</v>
      </c>
      <c r="K5" s="298"/>
      <c r="L5" s="299"/>
      <c r="M5" s="298"/>
      <c r="N5" s="300"/>
    </row>
    <row r="6" spans="1:14" ht="157.5" customHeight="1" x14ac:dyDescent="0.25">
      <c r="A6" s="111" t="s">
        <v>307</v>
      </c>
      <c r="B6" s="268" t="s">
        <v>308</v>
      </c>
      <c r="C6" s="287" t="s">
        <v>89</v>
      </c>
      <c r="D6" s="287" t="s">
        <v>309</v>
      </c>
      <c r="E6" s="287" t="s">
        <v>89</v>
      </c>
      <c r="F6" s="287" t="s">
        <v>89</v>
      </c>
      <c r="G6" s="289" t="s">
        <v>310</v>
      </c>
      <c r="H6" s="290" t="s">
        <v>41</v>
      </c>
      <c r="I6" s="292" t="s">
        <v>306</v>
      </c>
      <c r="J6" s="198"/>
      <c r="K6" s="102"/>
      <c r="L6" s="104"/>
      <c r="M6" s="102"/>
      <c r="N6" s="254"/>
    </row>
    <row r="7" spans="1:14" ht="143.25" customHeight="1" x14ac:dyDescent="0.25">
      <c r="A7" s="301" t="s">
        <v>311</v>
      </c>
      <c r="B7" s="268" t="s">
        <v>312</v>
      </c>
      <c r="C7" s="269" t="s">
        <v>47</v>
      </c>
      <c r="D7" s="269" t="s">
        <v>96</v>
      </c>
      <c r="E7" s="269" t="s">
        <v>89</v>
      </c>
      <c r="F7" s="269" t="s">
        <v>89</v>
      </c>
      <c r="G7" s="289" t="s">
        <v>310</v>
      </c>
      <c r="H7" s="290" t="s">
        <v>41</v>
      </c>
      <c r="I7" s="269" t="s">
        <v>306</v>
      </c>
      <c r="J7" s="269" t="s">
        <v>43</v>
      </c>
      <c r="K7" s="102"/>
      <c r="L7" s="104"/>
      <c r="M7" s="102"/>
      <c r="N7" s="254"/>
    </row>
    <row r="8" spans="1:14" ht="153.75" customHeight="1" x14ac:dyDescent="0.25">
      <c r="A8" s="255" t="s">
        <v>313</v>
      </c>
      <c r="B8" s="116" t="s">
        <v>99</v>
      </c>
      <c r="C8" s="114" t="s">
        <v>55</v>
      </c>
      <c r="D8" s="242" t="s">
        <v>314</v>
      </c>
      <c r="E8" s="114" t="s">
        <v>89</v>
      </c>
      <c r="F8" s="233" t="s">
        <v>315</v>
      </c>
      <c r="G8" s="289" t="s">
        <v>310</v>
      </c>
      <c r="H8" s="106"/>
      <c r="I8" s="198"/>
      <c r="J8" s="198"/>
      <c r="K8" s="102"/>
      <c r="L8" s="105"/>
      <c r="M8" s="102"/>
      <c r="N8" s="254"/>
    </row>
    <row r="9" spans="1:14" ht="134.25" customHeight="1" x14ac:dyDescent="0.25">
      <c r="A9" s="302">
        <v>45882</v>
      </c>
      <c r="B9" s="101" t="s">
        <v>81</v>
      </c>
      <c r="C9" s="101" t="s">
        <v>26</v>
      </c>
      <c r="D9" s="252" t="s">
        <v>316</v>
      </c>
      <c r="E9" s="252" t="s">
        <v>317</v>
      </c>
      <c r="F9" s="105" t="s">
        <v>29</v>
      </c>
      <c r="G9" s="103" t="s">
        <v>318</v>
      </c>
      <c r="H9" s="106" t="s">
        <v>31</v>
      </c>
      <c r="I9" s="101" t="s">
        <v>319</v>
      </c>
      <c r="J9" s="101" t="s">
        <v>158</v>
      </c>
      <c r="K9" s="102"/>
      <c r="L9" s="105"/>
      <c r="M9" s="102"/>
      <c r="N9" s="254"/>
    </row>
    <row r="10" spans="1:14" s="98" customFormat="1" ht="108" customHeight="1" x14ac:dyDescent="0.25">
      <c r="A10" s="111" t="s">
        <v>320</v>
      </c>
      <c r="B10" s="101" t="s">
        <v>321</v>
      </c>
      <c r="C10" s="269" t="s">
        <v>322</v>
      </c>
      <c r="D10" s="101" t="s">
        <v>323</v>
      </c>
      <c r="E10" s="287" t="s">
        <v>38</v>
      </c>
      <c r="F10" s="103" t="s">
        <v>324</v>
      </c>
      <c r="G10" s="103" t="s">
        <v>318</v>
      </c>
      <c r="H10" s="106" t="s">
        <v>31</v>
      </c>
      <c r="I10" s="101" t="s">
        <v>319</v>
      </c>
      <c r="J10" s="101"/>
      <c r="K10" s="102"/>
      <c r="L10" s="105"/>
      <c r="M10" s="102"/>
      <c r="N10" s="254"/>
    </row>
    <row r="11" spans="1:14" ht="156" customHeight="1" x14ac:dyDescent="0.25">
      <c r="A11" s="303" t="s">
        <v>325</v>
      </c>
      <c r="B11" s="288" t="s">
        <v>326</v>
      </c>
      <c r="C11" s="287" t="s">
        <v>47</v>
      </c>
      <c r="D11" s="287" t="s">
        <v>151</v>
      </c>
      <c r="E11" s="287" t="s">
        <v>38</v>
      </c>
      <c r="F11" s="287" t="s">
        <v>38</v>
      </c>
      <c r="G11" s="103" t="s">
        <v>318</v>
      </c>
      <c r="H11" s="290" t="s">
        <v>41</v>
      </c>
      <c r="I11" s="287" t="s">
        <v>319</v>
      </c>
      <c r="J11" s="105"/>
      <c r="K11" s="102"/>
      <c r="L11" s="230"/>
      <c r="M11" s="102"/>
      <c r="N11" s="254"/>
    </row>
    <row r="12" spans="1:14" ht="144.75" customHeight="1" x14ac:dyDescent="0.25">
      <c r="A12" s="255" t="s">
        <v>327</v>
      </c>
      <c r="B12" s="217" t="s">
        <v>135</v>
      </c>
      <c r="C12" s="97" t="s">
        <v>55</v>
      </c>
      <c r="D12" s="218" t="s">
        <v>328</v>
      </c>
      <c r="E12" s="219" t="s">
        <v>38</v>
      </c>
      <c r="F12" s="220" t="s">
        <v>329</v>
      </c>
      <c r="G12" s="103" t="s">
        <v>318</v>
      </c>
      <c r="H12" s="106"/>
      <c r="I12" s="103"/>
      <c r="J12" s="103"/>
      <c r="K12" s="102"/>
      <c r="L12" s="105"/>
      <c r="M12" s="102"/>
      <c r="N12" s="254"/>
    </row>
    <row r="13" spans="1:14" ht="137.25" customHeight="1" x14ac:dyDescent="0.25">
      <c r="A13" s="302">
        <v>45884</v>
      </c>
      <c r="B13" s="101" t="s">
        <v>81</v>
      </c>
      <c r="C13" s="101" t="s">
        <v>26</v>
      </c>
      <c r="D13" s="252" t="s">
        <v>330</v>
      </c>
      <c r="E13" s="252" t="s">
        <v>331</v>
      </c>
      <c r="F13" s="105" t="s">
        <v>29</v>
      </c>
      <c r="G13" s="103" t="s">
        <v>332</v>
      </c>
      <c r="H13" s="106" t="s">
        <v>31</v>
      </c>
      <c r="I13" s="101" t="s">
        <v>333</v>
      </c>
      <c r="J13" s="101" t="s">
        <v>176</v>
      </c>
      <c r="K13" s="102"/>
      <c r="L13" s="104"/>
      <c r="M13" s="102"/>
      <c r="N13" s="254"/>
    </row>
    <row r="14" spans="1:14" ht="131.25" customHeight="1" x14ac:dyDescent="0.25">
      <c r="A14" s="111" t="s">
        <v>334</v>
      </c>
      <c r="B14" s="101" t="s">
        <v>240</v>
      </c>
      <c r="C14" s="101" t="s">
        <v>65</v>
      </c>
      <c r="D14" s="101" t="s">
        <v>335</v>
      </c>
      <c r="E14" s="101" t="s">
        <v>74</v>
      </c>
      <c r="F14" s="105" t="s">
        <v>336</v>
      </c>
      <c r="G14" s="307" t="s">
        <v>337</v>
      </c>
      <c r="H14" s="106" t="s">
        <v>31</v>
      </c>
      <c r="I14" s="101" t="s">
        <v>333</v>
      </c>
      <c r="J14" s="101"/>
      <c r="K14" s="102"/>
      <c r="L14" s="104"/>
      <c r="M14" s="102"/>
      <c r="N14" s="254"/>
    </row>
    <row r="15" spans="1:14" ht="147" customHeight="1" x14ac:dyDescent="0.25">
      <c r="A15" s="303" t="s">
        <v>338</v>
      </c>
      <c r="B15" s="268" t="s">
        <v>339</v>
      </c>
      <c r="C15" s="269" t="s">
        <v>47</v>
      </c>
      <c r="D15" s="269" t="s">
        <v>131</v>
      </c>
      <c r="E15" s="287" t="s">
        <v>132</v>
      </c>
      <c r="F15" s="287" t="s">
        <v>132</v>
      </c>
      <c r="G15" s="289" t="s">
        <v>337</v>
      </c>
      <c r="H15" s="290" t="s">
        <v>41</v>
      </c>
      <c r="I15" s="287" t="s">
        <v>333</v>
      </c>
      <c r="J15" s="101"/>
      <c r="K15" s="102"/>
      <c r="L15" s="104"/>
      <c r="M15" s="102"/>
      <c r="N15" s="254"/>
    </row>
    <row r="16" spans="1:14" ht="119.25" customHeight="1" x14ac:dyDescent="0.25">
      <c r="A16" s="304" t="s">
        <v>340</v>
      </c>
      <c r="B16" s="250" t="s">
        <v>258</v>
      </c>
      <c r="C16" s="251" t="s">
        <v>55</v>
      </c>
      <c r="D16" s="244" t="s">
        <v>301</v>
      </c>
      <c r="E16" s="257" t="s">
        <v>74</v>
      </c>
      <c r="F16" s="258" t="s">
        <v>302</v>
      </c>
      <c r="G16" s="289" t="s">
        <v>337</v>
      </c>
      <c r="H16" s="305"/>
      <c r="I16" s="112"/>
      <c r="J16" s="112"/>
      <c r="K16" s="113"/>
      <c r="L16" s="112"/>
      <c r="M16" s="113"/>
      <c r="N16" s="259"/>
    </row>
    <row r="17" spans="13:14" ht="37.5" customHeight="1" x14ac:dyDescent="0.25">
      <c r="M17" s="207">
        <f>SUM(M5:M16)</f>
        <v>0</v>
      </c>
      <c r="N17" s="207">
        <f>SUM(N5:N16)</f>
        <v>0</v>
      </c>
    </row>
    <row r="18" spans="13:14" ht="31.5" customHeight="1" x14ac:dyDescent="0.25">
      <c r="M18" s="390">
        <f>M17+N17</f>
        <v>0</v>
      </c>
      <c r="N18" s="391"/>
    </row>
  </sheetData>
  <mergeCells count="13">
    <mergeCell ref="L3:L4"/>
    <mergeCell ref="M3:N3"/>
    <mergeCell ref="M18:N18"/>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pane xSplit="1" topLeftCell="B1" activePane="topRight" state="frozen"/>
      <selection pane="topRight" activeCell="A14" sqref="A14"/>
    </sheetView>
  </sheetViews>
  <sheetFormatPr baseColWidth="10" defaultColWidth="11.42578125" defaultRowHeight="15" x14ac:dyDescent="0.2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x14ac:dyDescent="0.25">
      <c r="A1" s="392"/>
      <c r="B1" s="393"/>
      <c r="C1" s="393"/>
      <c r="D1" s="393"/>
      <c r="E1" s="393"/>
      <c r="F1" s="393"/>
      <c r="G1" s="393"/>
      <c r="H1" s="393"/>
      <c r="I1" s="393"/>
      <c r="J1" s="394"/>
    </row>
    <row r="2" spans="1:14" ht="23.25" x14ac:dyDescent="0.25">
      <c r="A2" s="395" t="s">
        <v>0</v>
      </c>
      <c r="B2" s="396"/>
      <c r="C2" s="396"/>
      <c r="D2" s="396"/>
      <c r="E2" s="396"/>
      <c r="F2" s="396"/>
      <c r="G2" s="396"/>
      <c r="H2" s="396"/>
      <c r="I2" s="396"/>
      <c r="J2" s="396"/>
      <c r="K2" s="396"/>
      <c r="L2" s="396"/>
    </row>
    <row r="3" spans="1:14" ht="40.5" customHeight="1" x14ac:dyDescent="0.25">
      <c r="A3" s="397" t="s">
        <v>1</v>
      </c>
      <c r="B3" s="399" t="s">
        <v>2</v>
      </c>
      <c r="C3" s="401" t="s">
        <v>3</v>
      </c>
      <c r="D3" s="401"/>
      <c r="E3" s="399" t="s">
        <v>4</v>
      </c>
      <c r="F3" s="399" t="s">
        <v>5</v>
      </c>
      <c r="G3" s="197" t="s">
        <v>6</v>
      </c>
      <c r="H3" s="399" t="s">
        <v>7</v>
      </c>
      <c r="I3" s="399"/>
      <c r="J3" s="399" t="s">
        <v>8</v>
      </c>
      <c r="K3" s="399" t="s">
        <v>9</v>
      </c>
      <c r="L3" s="399" t="s">
        <v>10</v>
      </c>
      <c r="M3" s="388" t="s">
        <v>11</v>
      </c>
      <c r="N3" s="389"/>
    </row>
    <row r="4" spans="1:14" ht="30" x14ac:dyDescent="0.25">
      <c r="A4" s="412"/>
      <c r="B4" s="413"/>
      <c r="C4" s="310" t="s">
        <v>12</v>
      </c>
      <c r="D4" s="310" t="s">
        <v>13</v>
      </c>
      <c r="E4" s="414"/>
      <c r="F4" s="415"/>
      <c r="G4" s="311" t="s">
        <v>14</v>
      </c>
      <c r="H4" s="310" t="s">
        <v>15</v>
      </c>
      <c r="I4" s="310" t="s">
        <v>16</v>
      </c>
      <c r="J4" s="411"/>
      <c r="K4" s="411"/>
      <c r="L4" s="411"/>
      <c r="M4" s="312" t="s">
        <v>17</v>
      </c>
      <c r="N4" s="313" t="s">
        <v>18</v>
      </c>
    </row>
    <row r="5" spans="1:14" ht="153.75" customHeight="1" x14ac:dyDescent="0.25">
      <c r="A5" s="302">
        <v>45889</v>
      </c>
      <c r="B5" s="238" t="s">
        <v>81</v>
      </c>
      <c r="C5" s="101" t="s">
        <v>26</v>
      </c>
      <c r="D5" s="306" t="s">
        <v>341</v>
      </c>
      <c r="E5" s="306" t="s">
        <v>342</v>
      </c>
      <c r="F5" s="198" t="s">
        <v>29</v>
      </c>
      <c r="G5" s="103" t="s">
        <v>343</v>
      </c>
      <c r="H5" s="199" t="s">
        <v>31</v>
      </c>
      <c r="I5" s="238" t="s">
        <v>344</v>
      </c>
      <c r="J5" s="198" t="s">
        <v>141</v>
      </c>
      <c r="K5" s="102"/>
      <c r="L5" s="104"/>
      <c r="M5" s="102"/>
      <c r="N5" s="254"/>
    </row>
    <row r="6" spans="1:14" ht="157.5" customHeight="1" x14ac:dyDescent="0.25">
      <c r="A6" s="111" t="s">
        <v>345</v>
      </c>
      <c r="B6" s="116" t="s">
        <v>240</v>
      </c>
      <c r="C6" s="116" t="s">
        <v>65</v>
      </c>
      <c r="D6" s="116" t="s">
        <v>346</v>
      </c>
      <c r="E6" s="287" t="s">
        <v>74</v>
      </c>
      <c r="F6" s="103" t="s">
        <v>347</v>
      </c>
      <c r="G6" s="103" t="s">
        <v>343</v>
      </c>
      <c r="H6" s="199" t="s">
        <v>31</v>
      </c>
      <c r="I6" s="238" t="s">
        <v>344</v>
      </c>
      <c r="J6" s="198"/>
      <c r="K6" s="102"/>
      <c r="L6" s="104"/>
      <c r="M6" s="102"/>
      <c r="N6" s="254"/>
    </row>
    <row r="7" spans="1:14" ht="183.75" customHeight="1" x14ac:dyDescent="0.25">
      <c r="A7" s="301" t="s">
        <v>348</v>
      </c>
      <c r="B7" s="268" t="s">
        <v>349</v>
      </c>
      <c r="C7" s="269" t="s">
        <v>47</v>
      </c>
      <c r="D7" s="269" t="s">
        <v>298</v>
      </c>
      <c r="E7" s="269" t="s">
        <v>74</v>
      </c>
      <c r="F7" s="269" t="s">
        <v>74</v>
      </c>
      <c r="G7" s="105" t="s">
        <v>343</v>
      </c>
      <c r="H7" s="106" t="s">
        <v>31</v>
      </c>
      <c r="I7" s="101" t="s">
        <v>350</v>
      </c>
      <c r="J7" s="269"/>
      <c r="K7" s="102"/>
      <c r="L7" s="104"/>
      <c r="M7" s="102"/>
      <c r="N7" s="254"/>
    </row>
    <row r="8" spans="1:14" ht="153.75" customHeight="1" x14ac:dyDescent="0.25">
      <c r="A8" s="255" t="s">
        <v>351</v>
      </c>
      <c r="B8" s="116" t="s">
        <v>258</v>
      </c>
      <c r="C8" s="114" t="s">
        <v>55</v>
      </c>
      <c r="D8" s="116" t="s">
        <v>352</v>
      </c>
      <c r="E8" s="114" t="s">
        <v>74</v>
      </c>
      <c r="F8" s="103" t="s">
        <v>302</v>
      </c>
      <c r="G8" s="103" t="s">
        <v>343</v>
      </c>
      <c r="H8" s="106" t="s">
        <v>31</v>
      </c>
      <c r="I8" s="198"/>
      <c r="J8" s="198"/>
      <c r="K8" s="102"/>
      <c r="L8" s="105"/>
      <c r="M8" s="102"/>
      <c r="N8" s="254"/>
    </row>
    <row r="9" spans="1:14" ht="134.25" customHeight="1" x14ac:dyDescent="0.25">
      <c r="A9" s="302">
        <v>45891</v>
      </c>
      <c r="B9" s="101" t="s">
        <v>81</v>
      </c>
      <c r="C9" s="101" t="s">
        <v>26</v>
      </c>
      <c r="D9" s="306" t="s">
        <v>353</v>
      </c>
      <c r="E9" s="306" t="s">
        <v>354</v>
      </c>
      <c r="F9" s="105" t="s">
        <v>29</v>
      </c>
      <c r="G9" s="103" t="s">
        <v>355</v>
      </c>
      <c r="H9" s="106" t="s">
        <v>31</v>
      </c>
      <c r="I9" s="101" t="s">
        <v>356</v>
      </c>
      <c r="J9" s="101" t="s">
        <v>158</v>
      </c>
      <c r="K9" s="102"/>
      <c r="L9" s="105"/>
      <c r="M9" s="102"/>
      <c r="N9" s="254"/>
    </row>
    <row r="10" spans="1:14" s="98" customFormat="1" ht="108" customHeight="1" x14ac:dyDescent="0.25">
      <c r="A10" s="111" t="s">
        <v>357</v>
      </c>
      <c r="B10" s="287" t="s">
        <v>358</v>
      </c>
      <c r="C10" s="269" t="s">
        <v>359</v>
      </c>
      <c r="D10" s="287" t="s">
        <v>360</v>
      </c>
      <c r="E10" s="287" t="s">
        <v>361</v>
      </c>
      <c r="F10" s="316" t="s">
        <v>362</v>
      </c>
      <c r="G10" s="103" t="s">
        <v>355</v>
      </c>
      <c r="H10" s="106" t="s">
        <v>31</v>
      </c>
      <c r="I10" s="101" t="s">
        <v>356</v>
      </c>
      <c r="J10" s="101"/>
      <c r="K10" s="102"/>
      <c r="L10" s="105"/>
      <c r="M10" s="102"/>
      <c r="N10" s="254"/>
    </row>
    <row r="11" spans="1:14" ht="156" customHeight="1" x14ac:dyDescent="0.25">
      <c r="A11" s="303" t="s">
        <v>363</v>
      </c>
      <c r="B11" s="288" t="s">
        <v>364</v>
      </c>
      <c r="C11" s="287" t="s">
        <v>47</v>
      </c>
      <c r="D11" s="287" t="s">
        <v>151</v>
      </c>
      <c r="E11" s="287" t="s">
        <v>38</v>
      </c>
      <c r="F11" s="287" t="s">
        <v>38</v>
      </c>
      <c r="G11" s="103" t="s">
        <v>355</v>
      </c>
      <c r="H11" s="106" t="s">
        <v>31</v>
      </c>
      <c r="I11" s="101" t="s">
        <v>356</v>
      </c>
      <c r="J11" s="105"/>
      <c r="K11" s="102"/>
      <c r="L11" s="230"/>
      <c r="M11" s="102"/>
      <c r="N11" s="254"/>
    </row>
    <row r="12" spans="1:14" ht="144.75" customHeight="1" x14ac:dyDescent="0.25">
      <c r="A12" s="304" t="s">
        <v>365</v>
      </c>
      <c r="B12" s="309" t="s">
        <v>135</v>
      </c>
      <c r="C12" s="309" t="s">
        <v>55</v>
      </c>
      <c r="D12" s="314" t="s">
        <v>366</v>
      </c>
      <c r="E12" s="257" t="s">
        <v>38</v>
      </c>
      <c r="F12" s="315" t="s">
        <v>367</v>
      </c>
      <c r="G12" s="258" t="s">
        <v>355</v>
      </c>
      <c r="H12" s="305"/>
      <c r="I12" s="258"/>
      <c r="J12" s="258"/>
      <c r="K12" s="113"/>
      <c r="L12" s="308"/>
      <c r="M12" s="113"/>
      <c r="N12" s="259"/>
    </row>
    <row r="13" spans="1:14" ht="37.5" customHeight="1" x14ac:dyDescent="0.25">
      <c r="M13" s="207">
        <f>SUM(M5:M12)</f>
        <v>0</v>
      </c>
      <c r="N13" s="207">
        <f>SUM(N5:N12)</f>
        <v>0</v>
      </c>
    </row>
    <row r="14" spans="1:14" ht="31.5" customHeight="1" x14ac:dyDescent="0.25">
      <c r="M14" s="390">
        <f>M13+N13</f>
        <v>0</v>
      </c>
      <c r="N14" s="391"/>
    </row>
  </sheetData>
  <mergeCells count="13">
    <mergeCell ref="L3:L4"/>
    <mergeCell ref="M3:N3"/>
    <mergeCell ref="M14:N14"/>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pane xSplit="1" topLeftCell="B1" activePane="topRight" state="frozen"/>
      <selection pane="topRight" activeCell="B11" sqref="B11"/>
    </sheetView>
  </sheetViews>
  <sheetFormatPr baseColWidth="10" defaultColWidth="11.42578125" defaultRowHeight="15" x14ac:dyDescent="0.2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x14ac:dyDescent="0.25">
      <c r="A1" s="392"/>
      <c r="B1" s="393"/>
      <c r="C1" s="393"/>
      <c r="D1" s="393"/>
      <c r="E1" s="393"/>
      <c r="F1" s="393"/>
      <c r="G1" s="393"/>
      <c r="H1" s="393"/>
      <c r="I1" s="393"/>
      <c r="J1" s="394"/>
    </row>
    <row r="2" spans="1:14" ht="23.25" x14ac:dyDescent="0.25">
      <c r="A2" s="395" t="s">
        <v>0</v>
      </c>
      <c r="B2" s="396"/>
      <c r="C2" s="396"/>
      <c r="D2" s="396"/>
      <c r="E2" s="396"/>
      <c r="F2" s="396"/>
      <c r="G2" s="396"/>
      <c r="H2" s="396"/>
      <c r="I2" s="396"/>
      <c r="J2" s="396"/>
      <c r="K2" s="396"/>
      <c r="L2" s="396"/>
    </row>
    <row r="3" spans="1:14" ht="40.5" customHeight="1" x14ac:dyDescent="0.25">
      <c r="A3" s="413" t="s">
        <v>1</v>
      </c>
      <c r="B3" s="415" t="s">
        <v>2</v>
      </c>
      <c r="C3" s="417" t="s">
        <v>3</v>
      </c>
      <c r="D3" s="417"/>
      <c r="E3" s="415" t="s">
        <v>4</v>
      </c>
      <c r="F3" s="415" t="s">
        <v>5</v>
      </c>
      <c r="G3" s="310" t="s">
        <v>6</v>
      </c>
      <c r="H3" s="415" t="s">
        <v>7</v>
      </c>
      <c r="I3" s="415"/>
      <c r="J3" s="415" t="s">
        <v>8</v>
      </c>
      <c r="K3" s="415" t="s">
        <v>9</v>
      </c>
      <c r="L3" s="415" t="s">
        <v>10</v>
      </c>
      <c r="M3" s="416" t="s">
        <v>11</v>
      </c>
      <c r="N3" s="416"/>
    </row>
    <row r="4" spans="1:14" ht="30" x14ac:dyDescent="0.25">
      <c r="A4" s="413"/>
      <c r="B4" s="413"/>
      <c r="C4" s="310" t="s">
        <v>12</v>
      </c>
      <c r="D4" s="310" t="s">
        <v>13</v>
      </c>
      <c r="E4" s="414"/>
      <c r="F4" s="415"/>
      <c r="G4" s="311" t="s">
        <v>14</v>
      </c>
      <c r="H4" s="310" t="s">
        <v>15</v>
      </c>
      <c r="I4" s="310" t="s">
        <v>16</v>
      </c>
      <c r="J4" s="411"/>
      <c r="K4" s="411"/>
      <c r="L4" s="411"/>
      <c r="M4" s="312" t="s">
        <v>17</v>
      </c>
      <c r="N4" s="312" t="s">
        <v>18</v>
      </c>
    </row>
    <row r="5" spans="1:14" ht="153.75" customHeight="1" x14ac:dyDescent="0.25">
      <c r="A5" s="318">
        <v>45894</v>
      </c>
      <c r="B5" s="238" t="s">
        <v>81</v>
      </c>
      <c r="C5" s="101" t="s">
        <v>26</v>
      </c>
      <c r="D5" s="306" t="s">
        <v>368</v>
      </c>
      <c r="E5" s="306" t="s">
        <v>369</v>
      </c>
      <c r="F5" s="198" t="s">
        <v>29</v>
      </c>
      <c r="G5" s="103" t="s">
        <v>370</v>
      </c>
      <c r="H5" s="199" t="s">
        <v>31</v>
      </c>
      <c r="I5" s="238" t="s">
        <v>371</v>
      </c>
      <c r="J5" s="198" t="s">
        <v>141</v>
      </c>
      <c r="K5" s="102"/>
      <c r="L5" s="104"/>
      <c r="M5" s="102"/>
      <c r="N5" s="102"/>
    </row>
    <row r="6" spans="1:14" s="327" customFormat="1" ht="157.5" customHeight="1" x14ac:dyDescent="0.25">
      <c r="A6" s="320" t="s">
        <v>372</v>
      </c>
      <c r="B6" s="323" t="s">
        <v>265</v>
      </c>
      <c r="C6" s="324" t="s">
        <v>266</v>
      </c>
      <c r="D6" s="324" t="s">
        <v>267</v>
      </c>
      <c r="E6" s="325" t="s">
        <v>369</v>
      </c>
      <c r="F6" s="326" t="s">
        <v>268</v>
      </c>
      <c r="G6" s="103" t="s">
        <v>370</v>
      </c>
      <c r="H6" s="199" t="s">
        <v>31</v>
      </c>
      <c r="I6" s="238" t="s">
        <v>371</v>
      </c>
      <c r="J6" s="321"/>
      <c r="K6" s="322"/>
      <c r="L6" s="322"/>
      <c r="M6" s="322"/>
      <c r="N6" s="322"/>
    </row>
    <row r="7" spans="1:14" ht="183.75" customHeight="1" x14ac:dyDescent="0.25">
      <c r="A7" s="288" t="s">
        <v>373</v>
      </c>
      <c r="B7" s="317" t="s">
        <v>339</v>
      </c>
      <c r="C7" s="287" t="s">
        <v>47</v>
      </c>
      <c r="D7" s="287" t="s">
        <v>131</v>
      </c>
      <c r="E7" s="287" t="s">
        <v>132</v>
      </c>
      <c r="F7" s="287" t="s">
        <v>132</v>
      </c>
      <c r="G7" s="103" t="s">
        <v>370</v>
      </c>
      <c r="H7" s="199" t="s">
        <v>31</v>
      </c>
      <c r="I7" s="238" t="s">
        <v>371</v>
      </c>
      <c r="J7" s="198" t="s">
        <v>141</v>
      </c>
      <c r="K7" s="102"/>
      <c r="L7" s="104"/>
      <c r="M7" s="102"/>
      <c r="N7" s="102"/>
    </row>
    <row r="8" spans="1:14" ht="153.75" customHeight="1" x14ac:dyDescent="0.25">
      <c r="A8" s="115" t="s">
        <v>374</v>
      </c>
      <c r="B8" s="271" t="s">
        <v>274</v>
      </c>
      <c r="C8" s="272" t="s">
        <v>55</v>
      </c>
      <c r="D8" s="273" t="s">
        <v>375</v>
      </c>
      <c r="E8" s="114" t="s">
        <v>67</v>
      </c>
      <c r="F8" s="233" t="s">
        <v>376</v>
      </c>
      <c r="G8" s="103" t="s">
        <v>370</v>
      </c>
      <c r="H8" s="106"/>
      <c r="I8" s="198"/>
      <c r="J8" s="198"/>
      <c r="K8" s="102"/>
      <c r="L8" s="105"/>
      <c r="M8" s="102"/>
      <c r="N8" s="102"/>
    </row>
    <row r="9" spans="1:14" ht="301.5" customHeight="1" x14ac:dyDescent="0.25">
      <c r="A9" s="318">
        <v>45895</v>
      </c>
      <c r="B9" s="101" t="s">
        <v>81</v>
      </c>
      <c r="C9" s="101" t="s">
        <v>26</v>
      </c>
      <c r="D9" s="306" t="s">
        <v>377</v>
      </c>
      <c r="E9" s="306" t="s">
        <v>278</v>
      </c>
      <c r="F9" s="103" t="s">
        <v>378</v>
      </c>
      <c r="G9" s="103" t="s">
        <v>379</v>
      </c>
      <c r="H9" s="106" t="s">
        <v>31</v>
      </c>
      <c r="I9" s="238" t="s">
        <v>380</v>
      </c>
      <c r="J9" s="101" t="s">
        <v>158</v>
      </c>
      <c r="K9" s="102"/>
      <c r="L9" s="105"/>
      <c r="M9" s="102"/>
      <c r="N9" s="102"/>
    </row>
    <row r="10" spans="1:14" s="98" customFormat="1" ht="108" customHeight="1" x14ac:dyDescent="0.25">
      <c r="A10" s="209" t="s">
        <v>381</v>
      </c>
      <c r="B10" s="116" t="s">
        <v>228</v>
      </c>
      <c r="C10" s="324" t="s">
        <v>266</v>
      </c>
      <c r="D10" s="269" t="s">
        <v>382</v>
      </c>
      <c r="E10" s="287" t="s">
        <v>383</v>
      </c>
      <c r="F10" s="287" t="s">
        <v>383</v>
      </c>
      <c r="G10" s="103" t="s">
        <v>379</v>
      </c>
      <c r="H10" s="106" t="s">
        <v>31</v>
      </c>
      <c r="I10" s="238" t="s">
        <v>380</v>
      </c>
      <c r="J10" s="101"/>
      <c r="K10" s="102"/>
      <c r="L10" s="105"/>
      <c r="M10" s="102"/>
      <c r="N10" s="102"/>
    </row>
    <row r="11" spans="1:14" ht="179.25" customHeight="1" x14ac:dyDescent="0.25">
      <c r="A11" s="319" t="s">
        <v>384</v>
      </c>
      <c r="B11" s="287" t="s">
        <v>349</v>
      </c>
      <c r="C11" s="287" t="s">
        <v>47</v>
      </c>
      <c r="D11" s="287" t="s">
        <v>298</v>
      </c>
      <c r="E11" s="287" t="s">
        <v>74</v>
      </c>
      <c r="F11" s="287" t="s">
        <v>74</v>
      </c>
      <c r="G11" s="103" t="s">
        <v>379</v>
      </c>
      <c r="H11" s="106" t="s">
        <v>31</v>
      </c>
      <c r="I11" s="101" t="s">
        <v>385</v>
      </c>
      <c r="J11" s="101" t="s">
        <v>158</v>
      </c>
      <c r="K11" s="102"/>
      <c r="L11" s="230"/>
      <c r="M11" s="102"/>
      <c r="N11" s="102"/>
    </row>
    <row r="12" spans="1:14" ht="144.75" customHeight="1" x14ac:dyDescent="0.25">
      <c r="A12" s="115" t="s">
        <v>386</v>
      </c>
      <c r="B12" s="116" t="s">
        <v>99</v>
      </c>
      <c r="C12" s="114" t="s">
        <v>55</v>
      </c>
      <c r="D12" s="242" t="s">
        <v>288</v>
      </c>
      <c r="E12" s="114" t="s">
        <v>89</v>
      </c>
      <c r="F12" s="233" t="s">
        <v>289</v>
      </c>
      <c r="G12" s="103" t="s">
        <v>379</v>
      </c>
      <c r="H12" s="106"/>
      <c r="I12" s="103"/>
      <c r="J12" s="103"/>
      <c r="K12" s="102"/>
      <c r="L12" s="105"/>
      <c r="M12" s="102"/>
      <c r="N12" s="102"/>
    </row>
    <row r="13" spans="1:14" ht="149.25" customHeight="1" x14ac:dyDescent="0.25">
      <c r="A13" s="318">
        <v>45898</v>
      </c>
      <c r="B13" s="101" t="s">
        <v>81</v>
      </c>
      <c r="C13" s="101" t="s">
        <v>26</v>
      </c>
      <c r="D13" s="306" t="s">
        <v>387</v>
      </c>
      <c r="E13" s="306" t="s">
        <v>388</v>
      </c>
      <c r="F13" s="105" t="s">
        <v>29</v>
      </c>
      <c r="G13" s="103" t="s">
        <v>389</v>
      </c>
      <c r="H13" s="106" t="s">
        <v>31</v>
      </c>
      <c r="I13" s="238" t="s">
        <v>390</v>
      </c>
      <c r="J13" s="101" t="s">
        <v>158</v>
      </c>
      <c r="K13" s="102"/>
      <c r="L13" s="105"/>
      <c r="M13" s="102"/>
      <c r="N13" s="102"/>
    </row>
    <row r="14" spans="1:14" ht="75.75" customHeight="1" x14ac:dyDescent="0.25">
      <c r="A14" s="209" t="s">
        <v>391</v>
      </c>
      <c r="B14" s="340" t="s">
        <v>392</v>
      </c>
      <c r="C14" s="324" t="s">
        <v>266</v>
      </c>
      <c r="D14" s="101" t="s">
        <v>393</v>
      </c>
      <c r="E14" s="287" t="s">
        <v>383</v>
      </c>
      <c r="F14" s="105" t="s">
        <v>29</v>
      </c>
      <c r="G14" s="103" t="s">
        <v>389</v>
      </c>
      <c r="H14" s="106" t="s">
        <v>31</v>
      </c>
      <c r="I14" s="238" t="s">
        <v>390</v>
      </c>
      <c r="J14" s="101" t="s">
        <v>158</v>
      </c>
      <c r="K14" s="102"/>
      <c r="L14" s="105"/>
      <c r="M14" s="102"/>
      <c r="N14" s="102"/>
    </row>
    <row r="15" spans="1:14" ht="140.25" customHeight="1" x14ac:dyDescent="0.25">
      <c r="A15" s="319" t="s">
        <v>394</v>
      </c>
      <c r="B15" s="201" t="s">
        <v>312</v>
      </c>
      <c r="C15" s="101" t="s">
        <v>47</v>
      </c>
      <c r="D15" s="101" t="s">
        <v>96</v>
      </c>
      <c r="E15" s="101" t="s">
        <v>89</v>
      </c>
      <c r="F15" s="101" t="s">
        <v>89</v>
      </c>
      <c r="G15" s="103" t="s">
        <v>389</v>
      </c>
      <c r="H15" s="106" t="s">
        <v>31</v>
      </c>
      <c r="I15" s="101" t="s">
        <v>390</v>
      </c>
      <c r="J15" s="105"/>
      <c r="K15" s="102"/>
      <c r="L15" s="230"/>
      <c r="M15" s="102"/>
      <c r="N15" s="102"/>
    </row>
    <row r="16" spans="1:14" ht="77.25" customHeight="1" x14ac:dyDescent="0.25">
      <c r="A16" s="115" t="s">
        <v>395</v>
      </c>
      <c r="B16" s="116" t="s">
        <v>99</v>
      </c>
      <c r="C16" s="114" t="s">
        <v>55</v>
      </c>
      <c r="D16" s="242" t="s">
        <v>288</v>
      </c>
      <c r="E16" s="114" t="s">
        <v>89</v>
      </c>
      <c r="F16" s="233" t="s">
        <v>396</v>
      </c>
      <c r="G16" s="103" t="s">
        <v>389</v>
      </c>
      <c r="H16" s="106"/>
      <c r="I16" s="103"/>
      <c r="J16" s="103"/>
      <c r="K16" s="102"/>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pane xSplit="1" topLeftCell="B1" activePane="topRight" state="frozen"/>
      <selection pane="topRight" activeCell="D11" sqref="D11"/>
    </sheetView>
  </sheetViews>
  <sheetFormatPr baseColWidth="10" defaultColWidth="11.42578125" defaultRowHeight="15" x14ac:dyDescent="0.2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x14ac:dyDescent="0.25">
      <c r="A1" s="392"/>
      <c r="B1" s="393"/>
      <c r="C1" s="393"/>
      <c r="D1" s="393"/>
      <c r="E1" s="393"/>
      <c r="F1" s="393"/>
      <c r="G1" s="393"/>
      <c r="H1" s="393"/>
      <c r="I1" s="393"/>
      <c r="J1" s="394"/>
    </row>
    <row r="2" spans="1:14" ht="23.25" x14ac:dyDescent="0.25">
      <c r="A2" s="395" t="s">
        <v>0</v>
      </c>
      <c r="B2" s="396"/>
      <c r="C2" s="396"/>
      <c r="D2" s="396"/>
      <c r="E2" s="396"/>
      <c r="F2" s="396"/>
      <c r="G2" s="396"/>
      <c r="H2" s="396"/>
      <c r="I2" s="396"/>
      <c r="J2" s="396"/>
      <c r="K2" s="396"/>
      <c r="L2" s="396"/>
    </row>
    <row r="3" spans="1:14" ht="40.5" customHeight="1" x14ac:dyDescent="0.25">
      <c r="A3" s="413" t="s">
        <v>1</v>
      </c>
      <c r="B3" s="415" t="s">
        <v>2</v>
      </c>
      <c r="C3" s="417" t="s">
        <v>3</v>
      </c>
      <c r="D3" s="417"/>
      <c r="E3" s="415" t="s">
        <v>4</v>
      </c>
      <c r="F3" s="415" t="s">
        <v>5</v>
      </c>
      <c r="G3" s="310" t="s">
        <v>6</v>
      </c>
      <c r="H3" s="415" t="s">
        <v>7</v>
      </c>
      <c r="I3" s="415"/>
      <c r="J3" s="415" t="s">
        <v>8</v>
      </c>
      <c r="K3" s="415" t="s">
        <v>9</v>
      </c>
      <c r="L3" s="415" t="s">
        <v>10</v>
      </c>
      <c r="M3" s="416" t="s">
        <v>11</v>
      </c>
      <c r="N3" s="416"/>
    </row>
    <row r="4" spans="1:14" ht="30" x14ac:dyDescent="0.25">
      <c r="A4" s="413"/>
      <c r="B4" s="413"/>
      <c r="C4" s="310" t="s">
        <v>12</v>
      </c>
      <c r="D4" s="310" t="s">
        <v>13</v>
      </c>
      <c r="E4" s="414"/>
      <c r="F4" s="415"/>
      <c r="G4" s="311" t="s">
        <v>14</v>
      </c>
      <c r="H4" s="310" t="s">
        <v>15</v>
      </c>
      <c r="I4" s="310" t="s">
        <v>16</v>
      </c>
      <c r="J4" s="411"/>
      <c r="K4" s="411"/>
      <c r="L4" s="411"/>
      <c r="M4" s="312" t="s">
        <v>17</v>
      </c>
      <c r="N4" s="312" t="s">
        <v>18</v>
      </c>
    </row>
    <row r="5" spans="1:14" ht="135" customHeight="1" x14ac:dyDescent="0.25">
      <c r="A5" s="318">
        <v>45901</v>
      </c>
      <c r="B5" s="238" t="s">
        <v>81</v>
      </c>
      <c r="C5" s="101" t="s">
        <v>26</v>
      </c>
      <c r="D5" s="306" t="s">
        <v>397</v>
      </c>
      <c r="E5" s="306" t="s">
        <v>398</v>
      </c>
      <c r="F5" s="198" t="s">
        <v>29</v>
      </c>
      <c r="G5" s="103" t="s">
        <v>399</v>
      </c>
      <c r="H5" s="199" t="s">
        <v>31</v>
      </c>
      <c r="I5" s="238" t="s">
        <v>400</v>
      </c>
      <c r="J5" s="198" t="s">
        <v>141</v>
      </c>
      <c r="K5" s="102"/>
      <c r="L5" s="104"/>
      <c r="M5" s="102"/>
      <c r="N5" s="102"/>
    </row>
    <row r="6" spans="1:14" s="327" customFormat="1" ht="157.5" customHeight="1" x14ac:dyDescent="0.25">
      <c r="A6" s="320" t="s">
        <v>401</v>
      </c>
      <c r="B6" s="323" t="s">
        <v>402</v>
      </c>
      <c r="C6" s="324" t="s">
        <v>266</v>
      </c>
      <c r="D6" s="324" t="s">
        <v>403</v>
      </c>
      <c r="E6" s="325" t="s">
        <v>38</v>
      </c>
      <c r="F6" s="325" t="s">
        <v>38</v>
      </c>
      <c r="G6" s="103" t="s">
        <v>399</v>
      </c>
      <c r="H6" s="199" t="s">
        <v>31</v>
      </c>
      <c r="I6" s="238" t="s">
        <v>400</v>
      </c>
      <c r="J6" s="198" t="s">
        <v>141</v>
      </c>
      <c r="K6" s="322"/>
      <c r="L6" s="322"/>
      <c r="M6" s="322"/>
      <c r="N6" s="322"/>
    </row>
    <row r="7" spans="1:14" ht="183.75" customHeight="1" x14ac:dyDescent="0.25">
      <c r="A7" s="330" t="s">
        <v>404</v>
      </c>
      <c r="B7" s="331" t="s">
        <v>405</v>
      </c>
      <c r="C7" s="332" t="s">
        <v>47</v>
      </c>
      <c r="D7" s="332" t="s">
        <v>151</v>
      </c>
      <c r="E7" s="332" t="s">
        <v>38</v>
      </c>
      <c r="F7" s="332" t="s">
        <v>38</v>
      </c>
      <c r="G7" s="335" t="s">
        <v>406</v>
      </c>
      <c r="H7" s="333" t="s">
        <v>41</v>
      </c>
      <c r="I7" s="334" t="s">
        <v>400</v>
      </c>
      <c r="J7" s="334" t="s">
        <v>141</v>
      </c>
      <c r="K7" s="102"/>
      <c r="L7" s="104"/>
      <c r="M7" s="102"/>
      <c r="N7" s="102"/>
    </row>
    <row r="8" spans="1:14" ht="153.75" customHeight="1" x14ac:dyDescent="0.25">
      <c r="A8" s="115" t="s">
        <v>407</v>
      </c>
      <c r="B8" s="309" t="s">
        <v>135</v>
      </c>
      <c r="C8" s="309" t="s">
        <v>55</v>
      </c>
      <c r="D8" s="328" t="s">
        <v>366</v>
      </c>
      <c r="E8" s="257" t="s">
        <v>38</v>
      </c>
      <c r="F8" s="329" t="s">
        <v>367</v>
      </c>
      <c r="G8" s="103" t="s">
        <v>399</v>
      </c>
      <c r="H8" s="106"/>
      <c r="I8" s="198"/>
      <c r="J8" s="198"/>
      <c r="K8" s="102"/>
      <c r="L8" s="105"/>
      <c r="M8" s="102"/>
      <c r="N8" s="102"/>
    </row>
    <row r="9" spans="1:14" ht="117.75" customHeight="1" x14ac:dyDescent="0.25">
      <c r="A9" s="318">
        <v>45903</v>
      </c>
      <c r="B9" s="101" t="s">
        <v>81</v>
      </c>
      <c r="C9" s="101" t="s">
        <v>26</v>
      </c>
      <c r="D9" s="306" t="s">
        <v>408</v>
      </c>
      <c r="E9" s="306" t="s">
        <v>409</v>
      </c>
      <c r="F9" s="103" t="s">
        <v>378</v>
      </c>
      <c r="G9" s="103" t="s">
        <v>410</v>
      </c>
      <c r="H9" s="106" t="s">
        <v>31</v>
      </c>
      <c r="I9" s="238" t="s">
        <v>411</v>
      </c>
      <c r="J9" s="101" t="s">
        <v>158</v>
      </c>
      <c r="K9" s="102"/>
      <c r="L9" s="105"/>
      <c r="M9" s="102"/>
      <c r="N9" s="102"/>
    </row>
    <row r="10" spans="1:14" s="98" customFormat="1" ht="108" customHeight="1" x14ac:dyDescent="0.25">
      <c r="A10" s="209" t="s">
        <v>412</v>
      </c>
      <c r="B10" s="116"/>
      <c r="C10" s="324"/>
      <c r="D10" s="269"/>
      <c r="E10" s="287"/>
      <c r="F10" s="287"/>
      <c r="G10" s="103"/>
      <c r="H10" s="106"/>
      <c r="I10" s="238"/>
      <c r="J10" s="101"/>
      <c r="K10" s="102"/>
      <c r="L10" s="105"/>
      <c r="M10" s="102"/>
      <c r="N10" s="102"/>
    </row>
    <row r="11" spans="1:14" ht="179.25" customHeight="1" x14ac:dyDescent="0.25">
      <c r="A11" s="268" t="s">
        <v>413</v>
      </c>
      <c r="B11" s="267" t="s">
        <v>414</v>
      </c>
      <c r="C11" s="267" t="s">
        <v>47</v>
      </c>
      <c r="D11" s="267" t="s">
        <v>415</v>
      </c>
      <c r="E11" s="267" t="s">
        <v>132</v>
      </c>
      <c r="F11" s="267" t="s">
        <v>132</v>
      </c>
      <c r="G11" s="337" t="s">
        <v>416</v>
      </c>
      <c r="H11" s="338" t="s">
        <v>41</v>
      </c>
      <c r="I11" s="336" t="s">
        <v>417</v>
      </c>
      <c r="J11" s="267" t="s">
        <v>158</v>
      </c>
      <c r="K11" s="102"/>
      <c r="L11" s="230"/>
      <c r="M11" s="102"/>
      <c r="N11" s="102"/>
    </row>
    <row r="12" spans="1:14" ht="144.75" customHeight="1" x14ac:dyDescent="0.25">
      <c r="A12" s="115" t="s">
        <v>418</v>
      </c>
      <c r="B12" s="116" t="s">
        <v>258</v>
      </c>
      <c r="C12" s="114" t="s">
        <v>55</v>
      </c>
      <c r="D12" s="116" t="s">
        <v>419</v>
      </c>
      <c r="E12" s="114" t="s">
        <v>74</v>
      </c>
      <c r="F12" s="103" t="s">
        <v>420</v>
      </c>
      <c r="G12" s="103" t="s">
        <v>410</v>
      </c>
      <c r="H12" s="338" t="s">
        <v>41</v>
      </c>
      <c r="I12" s="336" t="s">
        <v>417</v>
      </c>
      <c r="J12" s="267" t="s">
        <v>158</v>
      </c>
      <c r="K12" s="102"/>
      <c r="L12" s="105"/>
      <c r="M12" s="102"/>
      <c r="N12" s="102"/>
    </row>
    <row r="13" spans="1:14" ht="117" customHeight="1" x14ac:dyDescent="0.25">
      <c r="A13" s="318">
        <v>45905</v>
      </c>
      <c r="B13" s="101" t="s">
        <v>81</v>
      </c>
      <c r="C13" s="101" t="s">
        <v>26</v>
      </c>
      <c r="D13" s="306" t="s">
        <v>421</v>
      </c>
      <c r="E13" s="306" t="s">
        <v>422</v>
      </c>
      <c r="F13" s="105" t="s">
        <v>29</v>
      </c>
      <c r="G13" s="103" t="s">
        <v>423</v>
      </c>
      <c r="H13" s="106" t="s">
        <v>31</v>
      </c>
      <c r="I13" s="238" t="s">
        <v>424</v>
      </c>
      <c r="J13" s="101" t="s">
        <v>158</v>
      </c>
      <c r="K13" s="102"/>
      <c r="L13" s="105"/>
      <c r="M13" s="102"/>
      <c r="N13" s="102"/>
    </row>
    <row r="14" spans="1:14" ht="119.25" customHeight="1" x14ac:dyDescent="0.25">
      <c r="A14" s="209" t="s">
        <v>425</v>
      </c>
      <c r="B14" s="341" t="s">
        <v>426</v>
      </c>
      <c r="C14" s="324" t="s">
        <v>266</v>
      </c>
      <c r="D14" s="267" t="s">
        <v>427</v>
      </c>
      <c r="E14" s="332" t="s">
        <v>224</v>
      </c>
      <c r="F14" s="105" t="s">
        <v>29</v>
      </c>
      <c r="G14" s="103" t="s">
        <v>423</v>
      </c>
      <c r="H14" s="106" t="s">
        <v>31</v>
      </c>
      <c r="I14" s="238" t="s">
        <v>424</v>
      </c>
      <c r="J14" s="101" t="s">
        <v>158</v>
      </c>
      <c r="K14" s="102"/>
      <c r="L14" s="105"/>
      <c r="M14" s="102"/>
      <c r="N14" s="102"/>
    </row>
    <row r="15" spans="1:14" ht="140.25" customHeight="1" x14ac:dyDescent="0.25">
      <c r="A15" s="268" t="s">
        <v>428</v>
      </c>
      <c r="B15" s="339" t="s">
        <v>429</v>
      </c>
      <c r="C15" s="267" t="s">
        <v>47</v>
      </c>
      <c r="D15" s="267" t="s">
        <v>430</v>
      </c>
      <c r="E15" s="267" t="s">
        <v>89</v>
      </c>
      <c r="F15" s="267" t="s">
        <v>89</v>
      </c>
      <c r="G15" s="337" t="s">
        <v>431</v>
      </c>
      <c r="H15" s="338" t="s">
        <v>41</v>
      </c>
      <c r="I15" s="336" t="s">
        <v>432</v>
      </c>
      <c r="J15" s="267" t="s">
        <v>158</v>
      </c>
      <c r="K15" s="102"/>
      <c r="L15" s="230"/>
      <c r="M15" s="102"/>
      <c r="N15" s="102"/>
    </row>
    <row r="16" spans="1:14" ht="77.25" customHeight="1" x14ac:dyDescent="0.25">
      <c r="A16" s="115" t="s">
        <v>433</v>
      </c>
      <c r="B16" s="116" t="s">
        <v>99</v>
      </c>
      <c r="C16" s="114" t="s">
        <v>55</v>
      </c>
      <c r="D16" s="242" t="s">
        <v>288</v>
      </c>
      <c r="E16" s="114" t="s">
        <v>89</v>
      </c>
      <c r="F16" s="233" t="s">
        <v>434</v>
      </c>
      <c r="G16" s="103" t="s">
        <v>423</v>
      </c>
      <c r="H16" s="106"/>
      <c r="I16" s="103"/>
      <c r="J16" s="103"/>
      <c r="K16" s="102"/>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pane xSplit="1" topLeftCell="D1" activePane="topRight" state="frozen"/>
      <selection pane="topRight" activeCell="E11" sqref="E11:F11"/>
    </sheetView>
  </sheetViews>
  <sheetFormatPr baseColWidth="10" defaultColWidth="11.42578125" defaultRowHeight="15" x14ac:dyDescent="0.25"/>
  <cols>
    <col min="1" max="1" width="27" style="96" customWidth="1"/>
    <col min="2" max="2" width="62.855468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x14ac:dyDescent="0.25">
      <c r="A1" s="392"/>
      <c r="B1" s="393"/>
      <c r="C1" s="393"/>
      <c r="D1" s="393"/>
      <c r="E1" s="393"/>
      <c r="F1" s="393"/>
      <c r="G1" s="393"/>
      <c r="H1" s="393"/>
      <c r="I1" s="393"/>
      <c r="J1" s="394"/>
    </row>
    <row r="2" spans="1:14" ht="23.25" x14ac:dyDescent="0.25">
      <c r="A2" s="395" t="s">
        <v>0</v>
      </c>
      <c r="B2" s="396"/>
      <c r="C2" s="396"/>
      <c r="D2" s="396"/>
      <c r="E2" s="396"/>
      <c r="F2" s="396"/>
      <c r="G2" s="396"/>
      <c r="H2" s="396"/>
      <c r="I2" s="396"/>
      <c r="J2" s="396"/>
      <c r="K2" s="396"/>
      <c r="L2" s="396"/>
    </row>
    <row r="3" spans="1:14" ht="40.5" customHeight="1" x14ac:dyDescent="0.25">
      <c r="A3" s="413" t="s">
        <v>1</v>
      </c>
      <c r="B3" s="415" t="s">
        <v>2</v>
      </c>
      <c r="C3" s="417" t="s">
        <v>3</v>
      </c>
      <c r="D3" s="417"/>
      <c r="E3" s="415" t="s">
        <v>4</v>
      </c>
      <c r="F3" s="415" t="s">
        <v>5</v>
      </c>
      <c r="G3" s="310" t="s">
        <v>6</v>
      </c>
      <c r="H3" s="415" t="s">
        <v>7</v>
      </c>
      <c r="I3" s="415"/>
      <c r="J3" s="415" t="s">
        <v>8</v>
      </c>
      <c r="K3" s="415" t="s">
        <v>9</v>
      </c>
      <c r="L3" s="415" t="s">
        <v>10</v>
      </c>
      <c r="M3" s="416" t="s">
        <v>11</v>
      </c>
      <c r="N3" s="416"/>
    </row>
    <row r="4" spans="1:14" ht="30" x14ac:dyDescent="0.25">
      <c r="A4" s="413"/>
      <c r="B4" s="413"/>
      <c r="C4" s="310" t="s">
        <v>12</v>
      </c>
      <c r="D4" s="310" t="s">
        <v>13</v>
      </c>
      <c r="E4" s="414"/>
      <c r="F4" s="407"/>
      <c r="G4" s="246" t="s">
        <v>14</v>
      </c>
      <c r="H4" s="245" t="s">
        <v>15</v>
      </c>
      <c r="I4" s="245" t="s">
        <v>16</v>
      </c>
      <c r="J4" s="408"/>
      <c r="K4" s="411"/>
      <c r="L4" s="411"/>
      <c r="M4" s="312" t="s">
        <v>17</v>
      </c>
      <c r="N4" s="312" t="s">
        <v>18</v>
      </c>
    </row>
    <row r="5" spans="1:14" ht="135" customHeight="1" x14ac:dyDescent="0.25">
      <c r="A5" s="342">
        <v>45916</v>
      </c>
      <c r="B5" s="238" t="s">
        <v>81</v>
      </c>
      <c r="C5" s="101" t="s">
        <v>26</v>
      </c>
      <c r="D5" s="252" t="s">
        <v>435</v>
      </c>
      <c r="E5" s="346" t="s">
        <v>436</v>
      </c>
      <c r="F5" s="347" t="s">
        <v>29</v>
      </c>
      <c r="G5" s="103" t="s">
        <v>437</v>
      </c>
      <c r="H5" s="199" t="s">
        <v>31</v>
      </c>
      <c r="I5" s="238" t="s">
        <v>438</v>
      </c>
      <c r="J5" s="198" t="s">
        <v>141</v>
      </c>
      <c r="K5" s="343"/>
      <c r="L5" s="104"/>
      <c r="M5" s="102"/>
      <c r="N5" s="102"/>
    </row>
    <row r="6" spans="1:14" s="327" customFormat="1" ht="157.5" customHeight="1" x14ac:dyDescent="0.25">
      <c r="A6" s="320" t="s">
        <v>439</v>
      </c>
      <c r="B6" s="282" t="s">
        <v>440</v>
      </c>
      <c r="C6" s="283" t="s">
        <v>441</v>
      </c>
      <c r="D6" s="285" t="s">
        <v>442</v>
      </c>
      <c r="E6" s="114" t="s">
        <v>38</v>
      </c>
      <c r="F6" s="114" t="s">
        <v>38</v>
      </c>
      <c r="G6" s="345" t="s">
        <v>437</v>
      </c>
      <c r="H6" s="199" t="s">
        <v>31</v>
      </c>
      <c r="I6" s="238" t="s">
        <v>438</v>
      </c>
      <c r="J6" s="198" t="s">
        <v>141</v>
      </c>
      <c r="K6" s="344"/>
      <c r="L6" s="322"/>
      <c r="M6" s="322"/>
      <c r="N6" s="322"/>
    </row>
    <row r="7" spans="1:14" ht="183.75" customHeight="1" x14ac:dyDescent="0.25">
      <c r="A7" s="330" t="s">
        <v>443</v>
      </c>
      <c r="B7" s="331" t="s">
        <v>405</v>
      </c>
      <c r="C7" s="332" t="s">
        <v>47</v>
      </c>
      <c r="D7" s="332" t="s">
        <v>444</v>
      </c>
      <c r="E7" s="348" t="s">
        <v>38</v>
      </c>
      <c r="F7" s="272" t="s">
        <v>38</v>
      </c>
      <c r="G7" s="103" t="s">
        <v>437</v>
      </c>
      <c r="H7" s="199" t="s">
        <v>31</v>
      </c>
      <c r="I7" s="238" t="s">
        <v>438</v>
      </c>
      <c r="J7" s="198" t="s">
        <v>141</v>
      </c>
      <c r="K7" s="343"/>
      <c r="L7" s="104"/>
      <c r="M7" s="102"/>
      <c r="N7" s="102"/>
    </row>
    <row r="8" spans="1:14" ht="153.75" customHeight="1" x14ac:dyDescent="0.25">
      <c r="A8" s="115" t="s">
        <v>445</v>
      </c>
      <c r="B8" s="309" t="s">
        <v>135</v>
      </c>
      <c r="C8" s="309" t="s">
        <v>55</v>
      </c>
      <c r="D8" s="328" t="s">
        <v>446</v>
      </c>
      <c r="E8" s="257" t="s">
        <v>38</v>
      </c>
      <c r="F8" s="329" t="s">
        <v>447</v>
      </c>
      <c r="G8" s="103" t="s">
        <v>437</v>
      </c>
      <c r="H8" s="199" t="s">
        <v>31</v>
      </c>
      <c r="I8" s="238" t="s">
        <v>438</v>
      </c>
      <c r="J8" s="206"/>
      <c r="K8" s="102"/>
      <c r="L8" s="105"/>
      <c r="M8" s="102"/>
      <c r="N8" s="102"/>
    </row>
    <row r="9" spans="1:14" ht="117.75" customHeight="1" x14ac:dyDescent="0.25">
      <c r="A9" s="342">
        <v>45917</v>
      </c>
      <c r="B9" s="101" t="s">
        <v>81</v>
      </c>
      <c r="C9" s="101" t="s">
        <v>26</v>
      </c>
      <c r="D9" s="252" t="s">
        <v>448</v>
      </c>
      <c r="E9" s="252" t="s">
        <v>342</v>
      </c>
      <c r="F9" s="103" t="s">
        <v>378</v>
      </c>
      <c r="G9" s="103" t="s">
        <v>449</v>
      </c>
      <c r="H9" s="106" t="s">
        <v>31</v>
      </c>
      <c r="I9" s="238" t="s">
        <v>450</v>
      </c>
      <c r="J9" s="101" t="s">
        <v>158</v>
      </c>
      <c r="K9" s="102"/>
      <c r="L9" s="105"/>
      <c r="M9" s="102"/>
      <c r="N9" s="102"/>
    </row>
    <row r="10" spans="1:14" s="98" customFormat="1" ht="108" customHeight="1" x14ac:dyDescent="0.25">
      <c r="A10" s="209" t="s">
        <v>451</v>
      </c>
      <c r="B10" s="116"/>
      <c r="C10" s="324"/>
      <c r="D10" s="269"/>
      <c r="E10" s="287"/>
      <c r="F10" s="287"/>
      <c r="G10" s="103"/>
      <c r="H10" s="106"/>
      <c r="I10" s="238"/>
      <c r="J10" s="101"/>
      <c r="K10" s="102"/>
      <c r="L10" s="105"/>
      <c r="M10" s="102"/>
      <c r="N10" s="102"/>
    </row>
    <row r="11" spans="1:14" ht="179.25" customHeight="1" x14ac:dyDescent="0.25">
      <c r="A11" s="268" t="s">
        <v>452</v>
      </c>
      <c r="B11" s="339" t="s">
        <v>429</v>
      </c>
      <c r="C11" s="267" t="s">
        <v>47</v>
      </c>
      <c r="D11" s="267" t="s">
        <v>430</v>
      </c>
      <c r="E11" s="267" t="s">
        <v>89</v>
      </c>
      <c r="F11" s="267" t="s">
        <v>89</v>
      </c>
      <c r="G11" s="103" t="s">
        <v>449</v>
      </c>
      <c r="H11" s="106" t="s">
        <v>31</v>
      </c>
      <c r="I11" s="238" t="s">
        <v>450</v>
      </c>
      <c r="J11" s="101" t="s">
        <v>158</v>
      </c>
      <c r="K11" s="102"/>
      <c r="L11" s="230"/>
      <c r="M11" s="102"/>
      <c r="N11" s="102"/>
    </row>
    <row r="12" spans="1:14" ht="144.75" customHeight="1" x14ac:dyDescent="0.25">
      <c r="A12" s="115" t="s">
        <v>453</v>
      </c>
      <c r="B12" s="116" t="s">
        <v>258</v>
      </c>
      <c r="C12" s="114" t="s">
        <v>55</v>
      </c>
      <c r="D12" s="116" t="s">
        <v>454</v>
      </c>
      <c r="E12" s="114" t="s">
        <v>74</v>
      </c>
      <c r="F12" s="103" t="s">
        <v>455</v>
      </c>
      <c r="G12" s="103" t="s">
        <v>449</v>
      </c>
      <c r="H12" s="106" t="s">
        <v>31</v>
      </c>
      <c r="I12" s="336"/>
      <c r="J12" s="267"/>
      <c r="K12" s="102"/>
      <c r="L12" s="105"/>
      <c r="M12" s="102"/>
      <c r="N12" s="102"/>
    </row>
    <row r="13" spans="1:14" ht="147" customHeight="1" x14ac:dyDescent="0.25">
      <c r="A13" s="342">
        <v>45919</v>
      </c>
      <c r="B13" s="101" t="s">
        <v>81</v>
      </c>
      <c r="C13" s="101" t="s">
        <v>26</v>
      </c>
      <c r="D13" s="252" t="s">
        <v>456</v>
      </c>
      <c r="E13" s="252" t="s">
        <v>457</v>
      </c>
      <c r="F13" s="105" t="s">
        <v>29</v>
      </c>
      <c r="G13" s="103" t="s">
        <v>458</v>
      </c>
      <c r="H13" s="106" t="s">
        <v>31</v>
      </c>
      <c r="I13" s="238" t="s">
        <v>459</v>
      </c>
      <c r="J13" s="101" t="s">
        <v>158</v>
      </c>
      <c r="K13" s="102"/>
      <c r="L13" s="105"/>
      <c r="M13" s="102"/>
      <c r="N13" s="102"/>
    </row>
    <row r="14" spans="1:14" ht="119.25" customHeight="1" x14ac:dyDescent="0.25">
      <c r="A14" s="209" t="s">
        <v>460</v>
      </c>
      <c r="B14" s="341"/>
      <c r="C14" s="324"/>
      <c r="D14" s="267"/>
      <c r="E14" s="332"/>
      <c r="F14" s="105"/>
      <c r="G14" s="103"/>
      <c r="H14" s="106"/>
      <c r="I14" s="238"/>
      <c r="J14" s="101"/>
      <c r="K14" s="102"/>
      <c r="L14" s="105"/>
      <c r="M14" s="102"/>
      <c r="N14" s="102"/>
    </row>
    <row r="15" spans="1:14" ht="140.25" customHeight="1" x14ac:dyDescent="0.25">
      <c r="A15" s="268" t="s">
        <v>461</v>
      </c>
      <c r="B15" s="287" t="s">
        <v>349</v>
      </c>
      <c r="C15" s="287" t="s">
        <v>47</v>
      </c>
      <c r="D15" s="287" t="s">
        <v>298</v>
      </c>
      <c r="E15" s="287" t="s">
        <v>74</v>
      </c>
      <c r="F15" s="287" t="s">
        <v>74</v>
      </c>
      <c r="G15" s="103" t="s">
        <v>458</v>
      </c>
      <c r="H15" s="106" t="s">
        <v>31</v>
      </c>
      <c r="I15" s="238" t="s">
        <v>459</v>
      </c>
      <c r="J15" s="101" t="s">
        <v>158</v>
      </c>
      <c r="K15" s="102"/>
      <c r="L15" s="230"/>
      <c r="M15" s="102"/>
      <c r="N15" s="102"/>
    </row>
    <row r="16" spans="1:14" ht="97.5" customHeight="1" x14ac:dyDescent="0.25">
      <c r="A16" s="115" t="s">
        <v>462</v>
      </c>
      <c r="B16" s="116" t="s">
        <v>258</v>
      </c>
      <c r="C16" s="114" t="s">
        <v>55</v>
      </c>
      <c r="D16" s="116" t="s">
        <v>463</v>
      </c>
      <c r="E16" s="114" t="s">
        <v>74</v>
      </c>
      <c r="F16" s="103" t="s">
        <v>455</v>
      </c>
      <c r="G16" s="103" t="s">
        <v>458</v>
      </c>
      <c r="H16" s="106"/>
      <c r="I16" s="103"/>
      <c r="J16" s="103"/>
      <c r="K16" s="102"/>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tabSelected="1" workbookViewId="0">
      <pane xSplit="1" topLeftCell="B1" activePane="topRight" state="frozen"/>
      <selection pane="topRight" activeCell="K1" sqref="K1:N1048576"/>
    </sheetView>
  </sheetViews>
  <sheetFormatPr baseColWidth="10" defaultColWidth="11.42578125" defaultRowHeight="15" x14ac:dyDescent="0.25"/>
  <cols>
    <col min="1" max="1" width="27" style="96" customWidth="1"/>
    <col min="2" max="2" width="56.14062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6384" width="11.42578125" style="96"/>
  </cols>
  <sheetData>
    <row r="1" spans="1:10" x14ac:dyDescent="0.25">
      <c r="A1" s="392"/>
      <c r="B1" s="393"/>
      <c r="C1" s="393"/>
      <c r="D1" s="393"/>
      <c r="E1" s="393"/>
      <c r="F1" s="393"/>
      <c r="G1" s="393"/>
      <c r="H1" s="393"/>
      <c r="I1" s="393"/>
      <c r="J1" s="394"/>
    </row>
    <row r="2" spans="1:10" ht="23.25" x14ac:dyDescent="0.25">
      <c r="A2" s="395" t="s">
        <v>0</v>
      </c>
      <c r="B2" s="396"/>
      <c r="C2" s="396"/>
      <c r="D2" s="396"/>
      <c r="E2" s="396"/>
      <c r="F2" s="396"/>
      <c r="G2" s="396"/>
      <c r="H2" s="396"/>
      <c r="I2" s="396"/>
      <c r="J2" s="396"/>
    </row>
    <row r="3" spans="1:10" ht="40.5" customHeight="1" x14ac:dyDescent="0.25">
      <c r="A3" s="413" t="s">
        <v>1</v>
      </c>
      <c r="B3" s="415" t="s">
        <v>2</v>
      </c>
      <c r="C3" s="417" t="s">
        <v>3</v>
      </c>
      <c r="D3" s="417"/>
      <c r="E3" s="415" t="s">
        <v>4</v>
      </c>
      <c r="F3" s="415" t="s">
        <v>5</v>
      </c>
      <c r="G3" s="310" t="s">
        <v>6</v>
      </c>
      <c r="H3" s="415" t="s">
        <v>7</v>
      </c>
      <c r="I3" s="415"/>
      <c r="J3" s="415" t="s">
        <v>8</v>
      </c>
    </row>
    <row r="4" spans="1:10" ht="30" x14ac:dyDescent="0.25">
      <c r="A4" s="413"/>
      <c r="B4" s="413"/>
      <c r="C4" s="310" t="s">
        <v>12</v>
      </c>
      <c r="D4" s="310" t="s">
        <v>13</v>
      </c>
      <c r="E4" s="414"/>
      <c r="F4" s="407"/>
      <c r="G4" s="246" t="s">
        <v>14</v>
      </c>
      <c r="H4" s="245" t="s">
        <v>15</v>
      </c>
      <c r="I4" s="245" t="s">
        <v>16</v>
      </c>
      <c r="J4" s="408"/>
    </row>
    <row r="5" spans="1:10" ht="135" customHeight="1" x14ac:dyDescent="0.25">
      <c r="A5" s="342">
        <v>45924</v>
      </c>
      <c r="B5" s="238" t="s">
        <v>81</v>
      </c>
      <c r="C5" s="101" t="s">
        <v>26</v>
      </c>
      <c r="D5" s="252" t="s">
        <v>464</v>
      </c>
      <c r="E5" s="346" t="s">
        <v>369</v>
      </c>
      <c r="F5" s="347" t="s">
        <v>29</v>
      </c>
      <c r="G5" s="103" t="s">
        <v>465</v>
      </c>
      <c r="H5" s="199" t="s">
        <v>31</v>
      </c>
      <c r="I5" s="238" t="s">
        <v>466</v>
      </c>
      <c r="J5" s="198" t="s">
        <v>141</v>
      </c>
    </row>
    <row r="6" spans="1:10" ht="183.75" customHeight="1" x14ac:dyDescent="0.25">
      <c r="A6" s="330" t="s">
        <v>467</v>
      </c>
      <c r="B6" s="268" t="s">
        <v>468</v>
      </c>
      <c r="C6" s="269" t="s">
        <v>47</v>
      </c>
      <c r="D6" s="269" t="s">
        <v>131</v>
      </c>
      <c r="E6" s="287" t="s">
        <v>132</v>
      </c>
      <c r="F6" s="287" t="s">
        <v>132</v>
      </c>
      <c r="G6" s="103" t="s">
        <v>465</v>
      </c>
      <c r="H6" s="199" t="s">
        <v>31</v>
      </c>
      <c r="I6" s="238" t="s">
        <v>469</v>
      </c>
      <c r="J6" s="198" t="s">
        <v>141</v>
      </c>
    </row>
    <row r="7" spans="1:10" ht="120" x14ac:dyDescent="0.25">
      <c r="A7" s="342">
        <v>45926</v>
      </c>
      <c r="B7" s="238" t="s">
        <v>81</v>
      </c>
      <c r="C7" s="101" t="s">
        <v>26</v>
      </c>
      <c r="D7" s="252" t="s">
        <v>470</v>
      </c>
      <c r="E7" s="346" t="s">
        <v>471</v>
      </c>
      <c r="F7" s="347" t="s">
        <v>29</v>
      </c>
      <c r="G7" s="103" t="s">
        <v>472</v>
      </c>
      <c r="H7" s="199" t="s">
        <v>31</v>
      </c>
      <c r="I7" s="238" t="s">
        <v>473</v>
      </c>
      <c r="J7" s="198" t="s">
        <v>141</v>
      </c>
    </row>
    <row r="8" spans="1:10" ht="120" x14ac:dyDescent="0.25">
      <c r="A8" s="330" t="s">
        <v>474</v>
      </c>
      <c r="B8" s="339" t="s">
        <v>475</v>
      </c>
      <c r="C8" s="267" t="s">
        <v>47</v>
      </c>
      <c r="D8" s="267" t="s">
        <v>476</v>
      </c>
      <c r="E8" s="267" t="s">
        <v>89</v>
      </c>
      <c r="F8" s="267" t="s">
        <v>89</v>
      </c>
      <c r="G8" s="103" t="s">
        <v>472</v>
      </c>
      <c r="H8" s="199" t="s">
        <v>31</v>
      </c>
      <c r="I8" s="238" t="s">
        <v>473</v>
      </c>
      <c r="J8" s="198" t="s">
        <v>141</v>
      </c>
    </row>
  </sheetData>
  <mergeCells count="9">
    <mergeCell ref="A1:J1"/>
    <mergeCell ref="A2:J2"/>
    <mergeCell ref="A3:A4"/>
    <mergeCell ref="B3:B4"/>
    <mergeCell ref="C3:D3"/>
    <mergeCell ref="E3:E4"/>
    <mergeCell ref="F3:F4"/>
    <mergeCell ref="H3:I3"/>
    <mergeCell ref="J3:J4"/>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7A31BF95-2A2F-4D39-99B0-46DF75DAC62D}"/>
</file>

<file path=customXml/itemProps2.xml><?xml version="1.0" encoding="utf-8"?>
<ds:datastoreItem xmlns:ds="http://schemas.openxmlformats.org/officeDocument/2006/customXml" ds:itemID="{F1F5C993-E69C-4A30-A602-1EB6CC2A239D}"/>
</file>

<file path=customXml/itemProps3.xml><?xml version="1.0" encoding="utf-8"?>
<ds:datastoreItem xmlns:ds="http://schemas.openxmlformats.org/officeDocument/2006/customXml" ds:itemID="{807EE596-5266-4D9E-8DCE-BAEA704DDF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Semana 1</vt:lpstr>
      <vt:lpstr>Semana 2 </vt:lpstr>
      <vt:lpstr>Semana 3</vt:lpstr>
      <vt:lpstr>Semana  4</vt:lpstr>
      <vt:lpstr>Semana  5</vt:lpstr>
      <vt:lpstr>Semana  6</vt:lpstr>
      <vt:lpstr>Semana  7</vt:lpstr>
      <vt:lpstr>Semana  8</vt:lpstr>
      <vt:lpstr>Semana  9</vt:lpstr>
      <vt:lpstr>Semana 10</vt:lpstr>
      <vt:lpstr>Semana 11</vt:lpstr>
      <vt:lpstr>Semana 12</vt:lpstr>
      <vt:lpstr>Hoja1</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Dayany Ruth Morales Campos</dc:creator>
  <cp:keywords/>
  <dc:description/>
  <cp:lastModifiedBy>Sebastian Rojas</cp:lastModifiedBy>
  <cp:revision>92</cp:revision>
  <dcterms:created xsi:type="dcterms:W3CDTF">2017-12-05T19:48:21Z</dcterms:created>
  <dcterms:modified xsi:type="dcterms:W3CDTF">2025-09-26T04:30:42Z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